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eduardo_grassiolli_ebserh_gov_br/Documents/Área de Trabalho/"/>
    </mc:Choice>
  </mc:AlternateContent>
  <xr:revisionPtr revIDLastSave="0" documentId="8_{72609379-FCDD-4D08-AE52-62443ADCD033}" xr6:coauthVersionLast="47" xr6:coauthVersionMax="47" xr10:uidLastSave="{00000000-0000-0000-0000-000000000000}"/>
  <bookViews>
    <workbookView xWindow="28680" yWindow="-120" windowWidth="29040" windowHeight="15720" tabRatio="927" firstSheet="3" activeTab="9" xr2:uid="{00000000-000D-0000-FFFF-FFFF00000000}"/>
  </bookViews>
  <sheets>
    <sheet name="Rsumo grupo " sheetId="147" r:id="rId1"/>
    <sheet name="Cancelas" sheetId="148" r:id="rId2"/>
    <sheet name="Resumo Vigilancia " sheetId="17" r:id="rId3"/>
    <sheet name=" Item 1 - Supervisor 44 Hor (2)" sheetId="149" r:id="rId4"/>
    <sheet name="Item 2 - 12x36 - Diurno" sheetId="145" r:id="rId5"/>
    <sheet name="Item 3 - 12x36 - Noturno " sheetId="144" r:id="rId6"/>
    <sheet name="Item 4 - 12x36-Noturno-Motoriz." sheetId="138" r:id="rId7"/>
    <sheet name="Item 5 - 12x36-Diurno-Motoriz." sheetId="134" r:id="rId8"/>
    <sheet name=" Item 6 - Vigilante  44 Horas " sheetId="139" r:id="rId9"/>
    <sheet name="Equipamento e Material" sheetId="15" r:id="rId10"/>
    <sheet name="Uniforme" sheetId="16" r:id="rId11"/>
    <sheet name="CCT" sheetId="129" r:id="rId12"/>
  </sheets>
  <definedNames>
    <definedName name="_xlnm.Print_Area" localSheetId="3">' Item 1 - Supervisor 44 Hor (2)'!$B$1:$N$128</definedName>
    <definedName name="_xlnm.Print_Area" localSheetId="8">' Item 6 - Vigilante  44 Horas '!$B$1:$N$127</definedName>
    <definedName name="_xlnm.Print_Area" localSheetId="4">'Item 2 - 12x36 - Diurno'!$B$1:$N$127</definedName>
    <definedName name="_xlnm.Print_Area" localSheetId="5">'Item 3 - 12x36 - Noturno '!$B$1:$N$126</definedName>
    <definedName name="_xlnm.Print_Area" localSheetId="6">'Item 4 - 12x36-Noturno-Motoriz.'!$B$1:$N$127</definedName>
    <definedName name="_xlnm.Print_Area" localSheetId="7">'Item 5 - 12x36-Diurno-Motoriz.'!$B$1:$N$128</definedName>
    <definedName name="_xlnm.Print_Area" localSheetId="2">'Resumo Vigilancia '!$B$1:$I$27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47" l="1"/>
  <c r="K13" i="148"/>
  <c r="F17" i="17"/>
  <c r="E17" i="17"/>
  <c r="O118" i="149"/>
  <c r="I116" i="149"/>
  <c r="I111" i="149"/>
  <c r="J95" i="149"/>
  <c r="J99" i="149" s="1"/>
  <c r="I85" i="149"/>
  <c r="I79" i="149"/>
  <c r="I77" i="149"/>
  <c r="J73" i="149"/>
  <c r="J67" i="149"/>
  <c r="J62" i="149"/>
  <c r="C62" i="149"/>
  <c r="J61" i="149"/>
  <c r="J60" i="149"/>
  <c r="J59" i="149"/>
  <c r="J58" i="149"/>
  <c r="J57" i="149"/>
  <c r="H56" i="149"/>
  <c r="F56" i="149"/>
  <c r="H54" i="149"/>
  <c r="G54" i="149"/>
  <c r="F54" i="149"/>
  <c r="I47" i="149"/>
  <c r="I34" i="149"/>
  <c r="I33" i="149"/>
  <c r="I18" i="149"/>
  <c r="J23" i="149" s="1"/>
  <c r="I13" i="149"/>
  <c r="I56" i="149" l="1"/>
  <c r="J55" i="149" s="1"/>
  <c r="I36" i="149"/>
  <c r="J24" i="149"/>
  <c r="J30" i="149" s="1"/>
  <c r="J26" i="149"/>
  <c r="J25" i="149"/>
  <c r="I54" i="149"/>
  <c r="J53" i="149" s="1"/>
  <c r="I35" i="149"/>
  <c r="I50" i="149"/>
  <c r="I90" i="149" s="1"/>
  <c r="I78" i="149"/>
  <c r="J63" i="149" l="1"/>
  <c r="J72" i="149" s="1"/>
  <c r="J46" i="149"/>
  <c r="J33" i="149"/>
  <c r="J89" i="149"/>
  <c r="J88" i="149"/>
  <c r="J43" i="149"/>
  <c r="J86" i="149"/>
  <c r="J41" i="149"/>
  <c r="J34" i="149"/>
  <c r="J45" i="149"/>
  <c r="J44" i="149"/>
  <c r="J81" i="149"/>
  <c r="J119" i="149"/>
  <c r="J87" i="149"/>
  <c r="J42" i="149"/>
  <c r="J35" i="149"/>
  <c r="J49" i="149"/>
  <c r="J85" i="149"/>
  <c r="J47" i="149"/>
  <c r="J77" i="149"/>
  <c r="J79" i="149"/>
  <c r="I91" i="149"/>
  <c r="J90" i="149"/>
  <c r="I80" i="149"/>
  <c r="I38" i="149"/>
  <c r="I37" i="149"/>
  <c r="J37" i="149" s="1"/>
  <c r="J78" i="149"/>
  <c r="L85" i="149" l="1"/>
  <c r="J91" i="149"/>
  <c r="J98" i="149" s="1"/>
  <c r="J100" i="149" s="1"/>
  <c r="J80" i="149"/>
  <c r="J82" i="149" s="1"/>
  <c r="I82" i="149"/>
  <c r="J36" i="149"/>
  <c r="J38" i="149" s="1"/>
  <c r="J70" i="149" s="1"/>
  <c r="J50" i="149"/>
  <c r="J71" i="149" s="1"/>
  <c r="J74" i="149" l="1"/>
  <c r="J120" i="149" s="1"/>
  <c r="J121" i="149"/>
  <c r="J122" i="149"/>
  <c r="H11" i="147" l="1"/>
  <c r="H12" i="147"/>
  <c r="K7" i="16"/>
  <c r="K6" i="16"/>
  <c r="L40" i="15"/>
  <c r="J65" i="15"/>
  <c r="I110" i="138"/>
  <c r="I84" i="139"/>
  <c r="I76" i="139"/>
  <c r="I77" i="139" s="1"/>
  <c r="I46" i="139" l="1"/>
  <c r="I49" i="139" s="1"/>
  <c r="I89" i="139" s="1"/>
  <c r="I34" i="134" l="1"/>
  <c r="I33" i="134"/>
  <c r="I32" i="134"/>
  <c r="I34" i="145"/>
  <c r="I33" i="145"/>
  <c r="I32" i="145"/>
  <c r="I84" i="134"/>
  <c r="I84" i="145"/>
  <c r="I83" i="144"/>
  <c r="I33" i="144"/>
  <c r="I33" i="139"/>
  <c r="I34" i="139" s="1"/>
  <c r="I32" i="139"/>
  <c r="I35" i="138"/>
  <c r="I33" i="138"/>
  <c r="I34" i="138"/>
  <c r="I35" i="139" l="1"/>
  <c r="I36" i="139" s="1"/>
  <c r="I13" i="139"/>
  <c r="J58" i="145"/>
  <c r="J58" i="134"/>
  <c r="J58" i="139"/>
  <c r="J61" i="139" l="1"/>
  <c r="J60" i="139"/>
  <c r="O117" i="145" l="1"/>
  <c r="I110" i="145"/>
  <c r="I115" i="145" s="1"/>
  <c r="I78" i="145"/>
  <c r="I76" i="145"/>
  <c r="I77" i="145" s="1"/>
  <c r="J61" i="145"/>
  <c r="C61" i="145"/>
  <c r="J60" i="145"/>
  <c r="J59" i="145"/>
  <c r="J57" i="145"/>
  <c r="J56" i="145"/>
  <c r="H55" i="145"/>
  <c r="F55" i="145"/>
  <c r="H53" i="145"/>
  <c r="G53" i="145"/>
  <c r="F53" i="145"/>
  <c r="I46" i="145"/>
  <c r="I49" i="145" s="1"/>
  <c r="I89" i="145" s="1"/>
  <c r="I35" i="145"/>
  <c r="I18" i="145"/>
  <c r="J23" i="145" s="1"/>
  <c r="I13" i="145"/>
  <c r="O116" i="144"/>
  <c r="I109" i="144"/>
  <c r="I114" i="144" s="1"/>
  <c r="I77" i="144"/>
  <c r="I75" i="144"/>
  <c r="I76" i="144" s="1"/>
  <c r="J60" i="144"/>
  <c r="C60" i="144"/>
  <c r="J59" i="144"/>
  <c r="J57" i="144"/>
  <c r="J56" i="144"/>
  <c r="J55" i="144"/>
  <c r="H54" i="144"/>
  <c r="F54" i="144"/>
  <c r="H52" i="144"/>
  <c r="G52" i="144"/>
  <c r="F52" i="144"/>
  <c r="I45" i="144"/>
  <c r="I48" i="144" s="1"/>
  <c r="I32" i="144"/>
  <c r="I31" i="144"/>
  <c r="I18" i="144"/>
  <c r="K8" i="16"/>
  <c r="K9" i="16"/>
  <c r="K10" i="16"/>
  <c r="K11" i="16"/>
  <c r="K12" i="16"/>
  <c r="I63" i="15"/>
  <c r="K63" i="15" s="1"/>
  <c r="I64" i="15"/>
  <c r="K64" i="15" s="1"/>
  <c r="I65" i="15"/>
  <c r="K65" i="15" s="1"/>
  <c r="I66" i="15"/>
  <c r="K66" i="15" s="1"/>
  <c r="I67" i="15"/>
  <c r="K67" i="15" s="1"/>
  <c r="I68" i="15"/>
  <c r="K68" i="15" s="1"/>
  <c r="I69" i="15"/>
  <c r="K69" i="15" s="1"/>
  <c r="I62" i="15"/>
  <c r="I46" i="15"/>
  <c r="K46" i="15" s="1"/>
  <c r="I47" i="15"/>
  <c r="K47" i="15" s="1"/>
  <c r="I48" i="15"/>
  <c r="K48" i="15" s="1"/>
  <c r="I49" i="15"/>
  <c r="K49" i="15" s="1"/>
  <c r="I51" i="15"/>
  <c r="K51" i="15" s="1"/>
  <c r="I53" i="15"/>
  <c r="K53" i="15" s="1"/>
  <c r="I54" i="15"/>
  <c r="K54" i="15" s="1"/>
  <c r="I55" i="15"/>
  <c r="K55" i="15" s="1"/>
  <c r="I45" i="15"/>
  <c r="K45" i="15" s="1"/>
  <c r="I52" i="15"/>
  <c r="K52" i="15" s="1"/>
  <c r="I50" i="15"/>
  <c r="K50" i="15" s="1"/>
  <c r="J59" i="138"/>
  <c r="J60" i="134"/>
  <c r="H55" i="134"/>
  <c r="F55" i="134"/>
  <c r="H53" i="134"/>
  <c r="G53" i="134"/>
  <c r="F53" i="134"/>
  <c r="I83" i="138"/>
  <c r="I32" i="138"/>
  <c r="I31" i="138"/>
  <c r="I70" i="15" l="1"/>
  <c r="K62" i="15"/>
  <c r="K70" i="15" s="1"/>
  <c r="I56" i="15"/>
  <c r="I54" i="144"/>
  <c r="J53" i="144" s="1"/>
  <c r="I55" i="145"/>
  <c r="J54" i="145" s="1"/>
  <c r="I53" i="145"/>
  <c r="J52" i="145" s="1"/>
  <c r="J25" i="145"/>
  <c r="J24" i="145"/>
  <c r="J29" i="145" s="1"/>
  <c r="J65" i="145" s="1"/>
  <c r="I88" i="144"/>
  <c r="I89" i="144" s="1"/>
  <c r="J23" i="144"/>
  <c r="I34" i="144"/>
  <c r="I35" i="144" s="1"/>
  <c r="I78" i="144"/>
  <c r="I80" i="144" s="1"/>
  <c r="I90" i="145"/>
  <c r="I36" i="145"/>
  <c r="I37" i="145" s="1"/>
  <c r="I79" i="145"/>
  <c r="I81" i="145" s="1"/>
  <c r="I18" i="134"/>
  <c r="J62" i="145" l="1"/>
  <c r="J71" i="145" s="1"/>
  <c r="J118" i="145"/>
  <c r="J40" i="145"/>
  <c r="I52" i="144"/>
  <c r="J51" i="144" s="1"/>
  <c r="J61" i="144" s="1"/>
  <c r="J70" i="144" s="1"/>
  <c r="J25" i="144"/>
  <c r="J24" i="144"/>
  <c r="J45" i="145"/>
  <c r="J76" i="145"/>
  <c r="J66" i="145"/>
  <c r="J72" i="145" s="1"/>
  <c r="J44" i="145"/>
  <c r="J78" i="145"/>
  <c r="J32" i="145"/>
  <c r="J88" i="145"/>
  <c r="J80" i="145"/>
  <c r="J43" i="145"/>
  <c r="J33" i="145"/>
  <c r="J46" i="145"/>
  <c r="J87" i="145"/>
  <c r="J79" i="145"/>
  <c r="J42" i="145"/>
  <c r="J85" i="145"/>
  <c r="J86" i="145"/>
  <c r="J41" i="145"/>
  <c r="J34" i="145"/>
  <c r="J48" i="145"/>
  <c r="J84" i="145"/>
  <c r="J77" i="145"/>
  <c r="J89" i="145"/>
  <c r="J36" i="145"/>
  <c r="I36" i="144"/>
  <c r="J23" i="134"/>
  <c r="J26" i="144" l="1"/>
  <c r="J28" i="144" s="1"/>
  <c r="J77" i="144" s="1"/>
  <c r="I53" i="134"/>
  <c r="J52" i="134" s="1"/>
  <c r="J25" i="134"/>
  <c r="J24" i="134"/>
  <c r="J29" i="134"/>
  <c r="J35" i="145"/>
  <c r="J37" i="145" s="1"/>
  <c r="J69" i="145" s="1"/>
  <c r="L84" i="145"/>
  <c r="J81" i="145"/>
  <c r="J120" i="145" s="1"/>
  <c r="J90" i="145"/>
  <c r="J97" i="145" s="1"/>
  <c r="J49" i="145"/>
  <c r="J70" i="145" s="1"/>
  <c r="J78" i="144"/>
  <c r="J47" i="144"/>
  <c r="J44" i="144"/>
  <c r="J87" i="144"/>
  <c r="J75" i="144"/>
  <c r="J43" i="144"/>
  <c r="J85" i="144"/>
  <c r="J41" i="144"/>
  <c r="J79" i="144"/>
  <c r="J42" i="144"/>
  <c r="J83" i="144"/>
  <c r="J45" i="144"/>
  <c r="J84" i="144"/>
  <c r="J40" i="144"/>
  <c r="J33" i="144"/>
  <c r="J34" i="144"/>
  <c r="J32" i="144" l="1"/>
  <c r="J65" i="134"/>
  <c r="T29" i="134"/>
  <c r="U29" i="134" s="1"/>
  <c r="J88" i="144"/>
  <c r="J64" i="144"/>
  <c r="J65" i="144" s="1"/>
  <c r="J71" i="144" s="1"/>
  <c r="J76" i="144"/>
  <c r="J80" i="144" s="1"/>
  <c r="J119" i="144" s="1"/>
  <c r="J86" i="144"/>
  <c r="J89" i="144" s="1"/>
  <c r="J96" i="144" s="1"/>
  <c r="J31" i="144"/>
  <c r="L83" i="144" s="1"/>
  <c r="J119" i="134"/>
  <c r="J40" i="134"/>
  <c r="J117" i="144"/>
  <c r="J39" i="144"/>
  <c r="J48" i="144" s="1"/>
  <c r="J35" i="144"/>
  <c r="J36" i="144" s="1"/>
  <c r="J68" i="144" s="1"/>
  <c r="J73" i="145"/>
  <c r="J119" i="145" s="1"/>
  <c r="J93" i="145"/>
  <c r="J94" i="145" s="1"/>
  <c r="J98" i="145" s="1"/>
  <c r="J99" i="145" s="1"/>
  <c r="J121" i="145" s="1"/>
  <c r="C61" i="139"/>
  <c r="C60" i="138"/>
  <c r="C61" i="134"/>
  <c r="J69" i="144" l="1"/>
  <c r="J72" i="144" s="1"/>
  <c r="F11" i="17"/>
  <c r="K71" i="15" s="1"/>
  <c r="K72" i="15" s="1"/>
  <c r="J104" i="149" s="1"/>
  <c r="I76" i="134"/>
  <c r="I77" i="134" s="1"/>
  <c r="H55" i="139"/>
  <c r="H53" i="139"/>
  <c r="F53" i="139"/>
  <c r="H54" i="138"/>
  <c r="F52" i="138"/>
  <c r="H52" i="138"/>
  <c r="J57" i="139"/>
  <c r="J59" i="139"/>
  <c r="J56" i="138"/>
  <c r="J57" i="138"/>
  <c r="J60" i="138"/>
  <c r="J57" i="134"/>
  <c r="J59" i="134"/>
  <c r="J61" i="134"/>
  <c r="J118" i="144" l="1"/>
  <c r="J92" i="144"/>
  <c r="J93" i="144" s="1"/>
  <c r="J97" i="144" s="1"/>
  <c r="J98" i="144" s="1"/>
  <c r="J120" i="144" s="1"/>
  <c r="K57" i="15"/>
  <c r="I55" i="134"/>
  <c r="J54" i="134" s="1"/>
  <c r="I110" i="139"/>
  <c r="I115" i="139" s="1"/>
  <c r="J94" i="139"/>
  <c r="J98" i="139" s="1"/>
  <c r="I78" i="139"/>
  <c r="I79" i="139" s="1"/>
  <c r="J66" i="139"/>
  <c r="J72" i="139" s="1"/>
  <c r="J56" i="139"/>
  <c r="F55" i="139"/>
  <c r="G53" i="139"/>
  <c r="I90" i="139"/>
  <c r="I115" i="138"/>
  <c r="I77" i="138"/>
  <c r="I75" i="138"/>
  <c r="I76" i="138" s="1"/>
  <c r="J55" i="138"/>
  <c r="F54" i="138"/>
  <c r="G52" i="138"/>
  <c r="I45" i="138"/>
  <c r="I48" i="138" s="1"/>
  <c r="I88" i="138" s="1"/>
  <c r="I111" i="134"/>
  <c r="I116" i="134" s="1"/>
  <c r="I54" i="138" l="1"/>
  <c r="J53" i="138" s="1"/>
  <c r="I55" i="139"/>
  <c r="J54" i="139" s="1"/>
  <c r="I36" i="138"/>
  <c r="I89" i="138"/>
  <c r="I81" i="139"/>
  <c r="I78" i="138"/>
  <c r="I80" i="138" s="1"/>
  <c r="I37" i="139" l="1"/>
  <c r="I78" i="134"/>
  <c r="J56" i="134"/>
  <c r="I49" i="134"/>
  <c r="I46" i="134"/>
  <c r="I35" i="134"/>
  <c r="I36" i="134" s="1"/>
  <c r="I89" i="134" l="1"/>
  <c r="I90" i="134" s="1"/>
  <c r="I79" i="134"/>
  <c r="I81" i="134" s="1"/>
  <c r="I37" i="134"/>
  <c r="I18" i="139"/>
  <c r="J23" i="139" s="1"/>
  <c r="J62" i="134"/>
  <c r="J71" i="134" s="1"/>
  <c r="I18" i="138"/>
  <c r="J23" i="138" l="1"/>
  <c r="O117" i="139"/>
  <c r="O117" i="138"/>
  <c r="O118" i="134"/>
  <c r="K56" i="15"/>
  <c r="K58" i="15" s="1"/>
  <c r="J105" i="149" s="1"/>
  <c r="I52" i="138" l="1"/>
  <c r="J51" i="138" s="1"/>
  <c r="J61" i="138" s="1"/>
  <c r="J70" i="138" s="1"/>
  <c r="J24" i="138"/>
  <c r="J25" i="138"/>
  <c r="I53" i="139"/>
  <c r="J52" i="139" s="1"/>
  <c r="J62" i="139" s="1"/>
  <c r="J71" i="139" s="1"/>
  <c r="J25" i="139"/>
  <c r="J24" i="139"/>
  <c r="J26" i="138" l="1"/>
  <c r="J28" i="138" s="1"/>
  <c r="J29" i="139"/>
  <c r="J34" i="139" s="1"/>
  <c r="J46" i="139"/>
  <c r="J36" i="139"/>
  <c r="J103" i="144"/>
  <c r="J104" i="145"/>
  <c r="J104" i="134"/>
  <c r="J33" i="139"/>
  <c r="J76" i="139"/>
  <c r="J45" i="139"/>
  <c r="J87" i="139"/>
  <c r="J41" i="139"/>
  <c r="J89" i="139"/>
  <c r="J44" i="139"/>
  <c r="J86" i="139"/>
  <c r="J42" i="139"/>
  <c r="J78" i="139"/>
  <c r="J43" i="139"/>
  <c r="J48" i="139"/>
  <c r="J85" i="139"/>
  <c r="J79" i="139"/>
  <c r="J80" i="139"/>
  <c r="I34" i="15"/>
  <c r="I35" i="15"/>
  <c r="I36" i="15"/>
  <c r="L36" i="15" s="1"/>
  <c r="I37" i="15"/>
  <c r="I38" i="15"/>
  <c r="I33" i="15"/>
  <c r="L33" i="15" l="1"/>
  <c r="I39" i="15"/>
  <c r="J118" i="138"/>
  <c r="J64" i="138"/>
  <c r="J32" i="139"/>
  <c r="L84" i="139" s="1"/>
  <c r="J39" i="138"/>
  <c r="J40" i="139"/>
  <c r="J49" i="139" s="1"/>
  <c r="J70" i="139" s="1"/>
  <c r="J118" i="139"/>
  <c r="J84" i="139"/>
  <c r="J88" i="139"/>
  <c r="J77" i="139"/>
  <c r="J102" i="144"/>
  <c r="J103" i="145"/>
  <c r="J66" i="134"/>
  <c r="J72" i="134" s="1"/>
  <c r="J103" i="134"/>
  <c r="J103" i="138"/>
  <c r="J104" i="139"/>
  <c r="J35" i="139"/>
  <c r="J37" i="139" s="1"/>
  <c r="J69" i="139" s="1"/>
  <c r="J36" i="134"/>
  <c r="J33" i="134"/>
  <c r="J32" i="134"/>
  <c r="J34" i="134"/>
  <c r="J76" i="134"/>
  <c r="J89" i="134"/>
  <c r="J84" i="134"/>
  <c r="J78" i="134"/>
  <c r="J45" i="134"/>
  <c r="J86" i="134"/>
  <c r="J88" i="134"/>
  <c r="J41" i="134"/>
  <c r="J80" i="134"/>
  <c r="J79" i="134"/>
  <c r="J44" i="134"/>
  <c r="J48" i="134"/>
  <c r="J87" i="134"/>
  <c r="J42" i="134"/>
  <c r="J85" i="134"/>
  <c r="J46" i="134"/>
  <c r="J43" i="134"/>
  <c r="J77" i="134"/>
  <c r="J81" i="139"/>
  <c r="J120" i="139" s="1"/>
  <c r="J90" i="139" l="1"/>
  <c r="J97" i="139"/>
  <c r="J99" i="139" s="1"/>
  <c r="J121" i="139" s="1"/>
  <c r="J73" i="139"/>
  <c r="J119" i="139" s="1"/>
  <c r="J65" i="138"/>
  <c r="J71" i="138" s="1"/>
  <c r="J31" i="138"/>
  <c r="J32" i="138"/>
  <c r="J83" i="138"/>
  <c r="J33" i="138"/>
  <c r="J78" i="138"/>
  <c r="J41" i="138"/>
  <c r="J87" i="138"/>
  <c r="J44" i="138"/>
  <c r="J76" i="138"/>
  <c r="J47" i="138"/>
  <c r="J77" i="138"/>
  <c r="J84" i="138"/>
  <c r="J88" i="138"/>
  <c r="J85" i="138"/>
  <c r="J42" i="138"/>
  <c r="J34" i="138"/>
  <c r="J45" i="138"/>
  <c r="J75" i="138"/>
  <c r="J35" i="138"/>
  <c r="J79" i="138"/>
  <c r="J86" i="138"/>
  <c r="J40" i="138"/>
  <c r="J43" i="138"/>
  <c r="J103" i="139"/>
  <c r="J102" i="138"/>
  <c r="L84" i="134"/>
  <c r="J81" i="134"/>
  <c r="J121" i="134" s="1"/>
  <c r="J90" i="134"/>
  <c r="J97" i="134" s="1"/>
  <c r="J49" i="134"/>
  <c r="J70" i="134" s="1"/>
  <c r="J35" i="134"/>
  <c r="J37" i="134" s="1"/>
  <c r="J69" i="134" s="1"/>
  <c r="J73" i="134" l="1"/>
  <c r="J120" i="134" s="1"/>
  <c r="J93" i="134"/>
  <c r="J94" i="134" s="1"/>
  <c r="J98" i="134" s="1"/>
  <c r="J99" i="134" s="1"/>
  <c r="J122" i="134" s="1"/>
  <c r="L83" i="138"/>
  <c r="J48" i="138"/>
  <c r="J69" i="138" s="1"/>
  <c r="J89" i="138"/>
  <c r="J96" i="138" s="1"/>
  <c r="J80" i="138"/>
  <c r="J120" i="138" s="1"/>
  <c r="J36" i="138"/>
  <c r="J68" i="138" s="1"/>
  <c r="L37" i="15"/>
  <c r="L38" i="15"/>
  <c r="L34" i="15"/>
  <c r="J72" i="138" l="1"/>
  <c r="J119" i="138" s="1"/>
  <c r="J17" i="17"/>
  <c r="J92" i="138" l="1"/>
  <c r="J93" i="138" s="1"/>
  <c r="J97" i="138" s="1"/>
  <c r="J98" i="138" s="1"/>
  <c r="J121" i="138" s="1"/>
  <c r="L35" i="15"/>
  <c r="L39" i="15" l="1"/>
  <c r="L41" i="15" s="1"/>
  <c r="K13" i="16"/>
  <c r="K15" i="16" s="1"/>
  <c r="J103" i="149" s="1"/>
  <c r="J106" i="149" s="1"/>
  <c r="J123" i="149" l="1"/>
  <c r="J124" i="149" s="1"/>
  <c r="K113" i="149"/>
  <c r="L113" i="149" s="1"/>
  <c r="K115" i="149" s="1"/>
  <c r="L115" i="149" s="1"/>
  <c r="K116" i="149" s="1"/>
  <c r="K117" i="149" s="1"/>
  <c r="M109" i="149"/>
  <c r="O112" i="149"/>
  <c r="O113" i="149" s="1"/>
  <c r="O115" i="149" s="1"/>
  <c r="O116" i="149" s="1"/>
  <c r="O117" i="149" s="1"/>
  <c r="O119" i="149" s="1"/>
  <c r="J102" i="145"/>
  <c r="J105" i="145" s="1"/>
  <c r="J101" i="144"/>
  <c r="J104" i="144" s="1"/>
  <c r="J104" i="138"/>
  <c r="J105" i="134"/>
  <c r="J102" i="134"/>
  <c r="J102" i="139"/>
  <c r="J101" i="138"/>
  <c r="K119" i="149" l="1"/>
  <c r="K118" i="149"/>
  <c r="J109" i="149"/>
  <c r="M110" i="149" s="1"/>
  <c r="J106" i="134"/>
  <c r="J123" i="134" s="1"/>
  <c r="J124" i="134" s="1"/>
  <c r="J109" i="134" s="1"/>
  <c r="J121" i="144"/>
  <c r="J122" i="144" s="1"/>
  <c r="K111" i="144"/>
  <c r="L111" i="144" s="1"/>
  <c r="K113" i="144" s="1"/>
  <c r="L113" i="144" s="1"/>
  <c r="K114" i="144" s="1"/>
  <c r="K115" i="144" s="1"/>
  <c r="O110" i="144"/>
  <c r="O111" i="144" s="1"/>
  <c r="O113" i="144" s="1"/>
  <c r="O114" i="144" s="1"/>
  <c r="O115" i="144" s="1"/>
  <c r="O117" i="144" s="1"/>
  <c r="M107" i="144"/>
  <c r="J122" i="145"/>
  <c r="J123" i="145" s="1"/>
  <c r="J108" i="145" s="1"/>
  <c r="M108" i="145"/>
  <c r="O111" i="145"/>
  <c r="O112" i="145" s="1"/>
  <c r="O114" i="145" s="1"/>
  <c r="O115" i="145" s="1"/>
  <c r="O116" i="145" s="1"/>
  <c r="O118" i="145" s="1"/>
  <c r="K112" i="145"/>
  <c r="L112" i="145" s="1"/>
  <c r="K114" i="145" s="1"/>
  <c r="L114" i="145" s="1"/>
  <c r="K115" i="145" s="1"/>
  <c r="K116" i="145" s="1"/>
  <c r="J105" i="139"/>
  <c r="J105" i="138"/>
  <c r="J110" i="149" l="1"/>
  <c r="M109" i="145"/>
  <c r="J109" i="145"/>
  <c r="J114" i="145" s="1"/>
  <c r="K117" i="144"/>
  <c r="K116" i="144"/>
  <c r="K118" i="145"/>
  <c r="K117" i="145"/>
  <c r="J107" i="144"/>
  <c r="M108" i="144" s="1"/>
  <c r="O111" i="139"/>
  <c r="O112" i="139" s="1"/>
  <c r="O114" i="139" s="1"/>
  <c r="O115" i="139" s="1"/>
  <c r="O116" i="139" s="1"/>
  <c r="O118" i="139" s="1"/>
  <c r="J122" i="139"/>
  <c r="J123" i="139" s="1"/>
  <c r="O111" i="138"/>
  <c r="O112" i="138" s="1"/>
  <c r="O114" i="138" s="1"/>
  <c r="O115" i="138" s="1"/>
  <c r="O116" i="138" s="1"/>
  <c r="O118" i="138" s="1"/>
  <c r="J122" i="138"/>
  <c r="J123" i="138" s="1"/>
  <c r="K113" i="134"/>
  <c r="L113" i="134" s="1"/>
  <c r="K115" i="134" s="1"/>
  <c r="L115" i="134" s="1"/>
  <c r="K116" i="134" s="1"/>
  <c r="K117" i="134" s="1"/>
  <c r="K118" i="134" s="1"/>
  <c r="M109" i="134"/>
  <c r="M110" i="134" s="1"/>
  <c r="K112" i="139"/>
  <c r="L112" i="139" s="1"/>
  <c r="K114" i="139" s="1"/>
  <c r="L114" i="139" s="1"/>
  <c r="K115" i="139" s="1"/>
  <c r="K116" i="139" s="1"/>
  <c r="K118" i="139" s="1"/>
  <c r="M108" i="139"/>
  <c r="O112" i="134"/>
  <c r="O113" i="134" s="1"/>
  <c r="O115" i="134" s="1"/>
  <c r="O116" i="134" s="1"/>
  <c r="O117" i="134" s="1"/>
  <c r="O119" i="134" s="1"/>
  <c r="K112" i="138"/>
  <c r="L112" i="138" s="1"/>
  <c r="K114" i="138" s="1"/>
  <c r="L114" i="138" s="1"/>
  <c r="K115" i="138" s="1"/>
  <c r="K116" i="138" s="1"/>
  <c r="K117" i="138" s="1"/>
  <c r="M108" i="138"/>
  <c r="J110" i="134"/>
  <c r="J114" i="149" l="1"/>
  <c r="J113" i="149"/>
  <c r="J112" i="149"/>
  <c r="J115" i="149"/>
  <c r="J112" i="145"/>
  <c r="J108" i="144"/>
  <c r="J111" i="144" s="1"/>
  <c r="J113" i="145"/>
  <c r="J111" i="145"/>
  <c r="J108" i="139"/>
  <c r="J108" i="138"/>
  <c r="M109" i="138" s="1"/>
  <c r="J112" i="134"/>
  <c r="J115" i="134"/>
  <c r="J113" i="134"/>
  <c r="K119" i="134"/>
  <c r="K117" i="139"/>
  <c r="K118" i="138"/>
  <c r="J114" i="134"/>
  <c r="J113" i="144" l="1"/>
  <c r="J111" i="149"/>
  <c r="J116" i="149" s="1"/>
  <c r="J125" i="149" s="1"/>
  <c r="J126" i="149" s="1"/>
  <c r="J128" i="149" s="1"/>
  <c r="J112" i="144"/>
  <c r="J110" i="144"/>
  <c r="J110" i="145"/>
  <c r="J115" i="145" s="1"/>
  <c r="J124" i="145" s="1"/>
  <c r="J125" i="145" s="1"/>
  <c r="J127" i="145" s="1"/>
  <c r="G12" i="17" s="1"/>
  <c r="J109" i="138"/>
  <c r="J114" i="138" s="1"/>
  <c r="J109" i="139"/>
  <c r="J114" i="139" s="1"/>
  <c r="M109" i="139"/>
  <c r="J111" i="134"/>
  <c r="J116" i="134" s="1"/>
  <c r="J109" i="144" l="1"/>
  <c r="J114" i="144" s="1"/>
  <c r="J123" i="144" s="1"/>
  <c r="J124" i="144" s="1"/>
  <c r="J126" i="144" s="1"/>
  <c r="G13" i="17" s="1"/>
  <c r="H13" i="17" s="1"/>
  <c r="I13" i="17" s="1"/>
  <c r="J111" i="138"/>
  <c r="J113" i="138"/>
  <c r="J112" i="138"/>
  <c r="J111" i="139"/>
  <c r="J112" i="139"/>
  <c r="J113" i="139"/>
  <c r="J125" i="134"/>
  <c r="J126" i="134" s="1"/>
  <c r="J128" i="134" s="1"/>
  <c r="G15" i="17" s="1"/>
  <c r="H15" i="17" s="1"/>
  <c r="I15" i="17" s="1"/>
  <c r="H12" i="17"/>
  <c r="I12" i="17" s="1"/>
  <c r="J110" i="138" l="1"/>
  <c r="J115" i="138" s="1"/>
  <c r="J124" i="138" s="1"/>
  <c r="J125" i="138" s="1"/>
  <c r="J127" i="138" s="1"/>
  <c r="G14" i="17" s="1"/>
  <c r="H14" i="17" s="1"/>
  <c r="I14" i="17" s="1"/>
  <c r="I18" i="17" s="1"/>
  <c r="J110" i="139"/>
  <c r="J115" i="139" s="1"/>
  <c r="J124" i="139" s="1"/>
  <c r="J125" i="139" s="1"/>
  <c r="J127" i="139" s="1"/>
  <c r="G11" i="17" l="1"/>
  <c r="H11" i="17" s="1"/>
  <c r="I11" i="17" s="1"/>
  <c r="G16" i="17"/>
  <c r="H16" i="17" s="1"/>
  <c r="I16" i="17" s="1"/>
  <c r="H17" i="17"/>
  <c r="G10" i="147" s="1"/>
  <c r="H10" i="147" s="1"/>
  <c r="H13" i="147" s="1"/>
  <c r="I17" i="17" l="1"/>
</calcChain>
</file>

<file path=xl/sharedStrings.xml><?xml version="1.0" encoding="utf-8"?>
<sst xmlns="http://schemas.openxmlformats.org/spreadsheetml/2006/main" count="1779" uniqueCount="315">
  <si>
    <t>ANEXO I - PLANILHA  CUSTOS E FOMRAÇÃO DE PREÇOS</t>
  </si>
  <si>
    <t>Nº PROCESSO</t>
  </si>
  <si>
    <t xml:space="preserve">LICITAÇÃO Nº 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</si>
  <si>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</si>
  <si>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</si>
  <si>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</si>
  <si>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</si>
  <si>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</si>
  <si>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</si>
  <si>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</si>
  <si>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</si>
  <si>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</si>
  <si>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</si>
  <si>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</si>
  <si>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</si>
  <si>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</si>
  <si>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</si>
  <si>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</si>
  <si>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</si>
  <si>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</si>
  <si>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</si>
  <si>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</si>
  <si>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</si>
  <si>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</si>
  <si>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</si>
  <si>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</si>
  <si>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</si>
  <si>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</si>
  <si>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</si>
  <si>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</si>
  <si>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</si>
  <si>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Noturno</t>
  </si>
  <si>
    <t>Hora Noturna Adicional</t>
  </si>
  <si>
    <t>G</t>
  </si>
  <si>
    <t>H</t>
  </si>
  <si>
    <t>MÓDULO 2: ENCARGOS E BENEFÍCIOS ANUAIS, MENSAIS E DIÁRIOS</t>
  </si>
  <si>
    <t>2.1</t>
  </si>
  <si>
    <t>13º (décimo terceiro) Salário, Férias e Adicionais de Férias</t>
  </si>
  <si>
    <t>13º (décimo terceiro) Salário</t>
  </si>
  <si>
    <t>Total</t>
  </si>
  <si>
    <t>2.2</t>
  </si>
  <si>
    <t>GPS, FGTS e outras contribuições</t>
  </si>
  <si>
    <t>Percentual</t>
  </si>
  <si>
    <t>INSS</t>
  </si>
  <si>
    <t>SESI  ou SESC</t>
  </si>
  <si>
    <t>SENAI ou SENAC</t>
  </si>
  <si>
    <t>INCRA</t>
  </si>
  <si>
    <t>Salário Educação</t>
  </si>
  <si>
    <t>FGTS</t>
  </si>
  <si>
    <t>RAT</t>
  </si>
  <si>
    <t>FAP</t>
  </si>
  <si>
    <t>SEBRAE</t>
  </si>
  <si>
    <t>2.3</t>
  </si>
  <si>
    <t>Benefícios Mensais e Diários</t>
  </si>
  <si>
    <t>Valor</t>
  </si>
  <si>
    <t>Transporte:</t>
  </si>
  <si>
    <t>Valor do Vale</t>
  </si>
  <si>
    <t>Nº dias úteis</t>
  </si>
  <si>
    <t>Desc. Empregado</t>
  </si>
  <si>
    <t>Auxílio Alimentação (Vales, cestas básicas, etc) :</t>
  </si>
  <si>
    <t xml:space="preserve"> = (Valor Vale Alimentação * Nº dias úteis)</t>
  </si>
  <si>
    <t>Total de Benefícios Mensais e Diários</t>
  </si>
  <si>
    <t>QUADRO-RESUMO DO MÓDULO 2 - ENCARGOS E BENEFÍCIOS ANUAIS, MENSAIS E DIÁRIOS</t>
  </si>
  <si>
    <t>Encargos e Benefícios Anuais, Mensais e Diários</t>
  </si>
  <si>
    <t>Provisão para Recisão</t>
  </si>
  <si>
    <t>Aviso Prévio Idenizado</t>
  </si>
  <si>
    <t xml:space="preserve"> {Rem/12 + 13º/12 + Férias/12 + (1/3xFérias)/12] x (30/30=1) x 5% de rotatividade anual</t>
  </si>
  <si>
    <t>Incidência do FGTS sobre o Aviso Prévio Indenizado</t>
  </si>
  <si>
    <t>Aviso Prévio Trabalhado</t>
  </si>
  <si>
    <t xml:space="preserve">= [(Rem1/30)x7]/12 meses do contratox100% dos empregados - ao final do contrato  </t>
  </si>
  <si>
    <t xml:space="preserve">= [50%x8%x(Rem1+13º+Férias+1/3xFérias)]x100% dos empregados + </t>
  </si>
  <si>
    <t>Módulo 4 - Custo de Reposição do Profissional Ausente</t>
  </si>
  <si>
    <t>4.1</t>
  </si>
  <si>
    <t>Substituto nas Ausências Legais</t>
  </si>
  <si>
    <t>BCCPA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</si>
  <si>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</si>
  <si>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</si>
  <si>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</si>
  <si>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</si>
  <si>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4.2</t>
  </si>
  <si>
    <t>Substituto na cobertura de Intervalo para repouso ou alimentação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</si>
  <si>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</si>
  <si>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</si>
  <si>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</si>
  <si>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</si>
  <si>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</si>
  <si>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Módulo 6  - Custos Indiretos, Tributos e Lucro</t>
  </si>
  <si>
    <t>Custos Indiretos, Tributos e Lucro</t>
  </si>
  <si>
    <t>Custos Indiretos</t>
  </si>
  <si>
    <t>Base de Cálculo - Custos intiretos</t>
  </si>
  <si>
    <t>Lucro</t>
  </si>
  <si>
    <t>Base de Cálculo - Lucro</t>
  </si>
  <si>
    <t>Tributos</t>
  </si>
  <si>
    <t>C.1.</t>
  </si>
  <si>
    <t>C.2.</t>
  </si>
  <si>
    <t>C.3.</t>
  </si>
  <si>
    <t>Tributos Municipais (especificar)</t>
  </si>
  <si>
    <t>2. QUADRO-RESUMO DO CUSTO POR EMPREGADO</t>
  </si>
  <si>
    <t>Mão de obra vinculada à execução contratual (valor por empregado)</t>
  </si>
  <si>
    <t xml:space="preserve"> Módulo 2 - Encargos e Benefícios Anuais, Mensais e Diários</t>
  </si>
  <si>
    <t>Módulo 3 - Provisão para Rescisão</t>
  </si>
  <si>
    <t>Módulo 6 - Custos Indiretos, Tributos e Lucro</t>
  </si>
  <si>
    <t>Valor Total por Empregado</t>
  </si>
  <si>
    <t>Custo total por posto</t>
  </si>
  <si>
    <t>ITEM</t>
  </si>
  <si>
    <t>UNIDADE DE MEDIDA</t>
  </si>
  <si>
    <t>VALOR TOTAL DOS ITENS</t>
  </si>
  <si>
    <t>Objeto</t>
  </si>
  <si>
    <t>Qtde de Profissionais</t>
  </si>
  <si>
    <t>Valor Unitário</t>
  </si>
  <si>
    <t>Valor Anual</t>
  </si>
  <si>
    <t>Valor Mensal</t>
  </si>
  <si>
    <t>GRUPO</t>
  </si>
  <si>
    <t>12x36</t>
  </si>
  <si>
    <t>Qtde Postos</t>
  </si>
  <si>
    <t>Vigilante</t>
  </si>
  <si>
    <t>MAPA COMPARATIVO DE PREÇOS / PLANILHA DE CUSTOS</t>
  </si>
  <si>
    <t>ESPECIFICACAO</t>
  </si>
  <si>
    <t>RESULTADOS</t>
  </si>
  <si>
    <t>R.1</t>
  </si>
  <si>
    <t>R.2</t>
  </si>
  <si>
    <t>R.3</t>
  </si>
  <si>
    <r>
      <rPr>
        <b/>
        <sz val="11"/>
        <color theme="1"/>
        <rFont val="Calibri"/>
        <family val="2"/>
        <scheme val="minor"/>
      </rPr>
      <t>MINISTÉRIO DA INFRAESTRUTURA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SECRETARIA EXECUTIVA
SUBSECRETARIA DE PLANEJAMENTO, ORÇAMENTO E ADMINISTRAÇÃO
COORDENAÇÃO-GERAL DE RECURSOS LOGÍSTICOS
COORDENACAO DE LICITACOES E CONTRATOS
DIVISAO DE LICITACOES E COMPRAS
SERVICO DE COMPRAS DIRETAS E PESQUISA DE PRECOS</t>
    </r>
  </si>
  <si>
    <r>
      <t xml:space="preserve">Objeto: </t>
    </r>
    <r>
      <rPr>
        <sz val="10"/>
        <color theme="1"/>
        <rFont val="Arial"/>
        <family val="2"/>
      </rPr>
      <t>Prestação de Serviços de Vigilância (Uniformes).</t>
    </r>
  </si>
  <si>
    <t>RESULTADO</t>
  </si>
  <si>
    <t>ÓRGÃO / MÍDIA / EMPRESA</t>
  </si>
  <si>
    <t>ALFÂNDEGA DA RF - 170533 - Dispensa n° 20/2020 - RODRIGUES E MARTINS</t>
  </si>
  <si>
    <t>UF/RS - 153114 - PE n° 50006/2020 - PAVEI BRASIL</t>
  </si>
  <si>
    <t>SUP. REG. RF - 1700058 - Dispensa n° 59/2020 - UNIÃO SUPRIMENTOS</t>
  </si>
  <si>
    <t>SUL ARMAS - CAÇA -CNPJ: 13.164.434/0001-79</t>
  </si>
  <si>
    <t>1° BAT. INFANT. SELVA - 16006 - Dispensa n° 65/2020 - WTC INDÚSTRIA</t>
  </si>
  <si>
    <t>PANTANAL CAÇA - CNPJ: 00.661.885/0001-70</t>
  </si>
  <si>
    <t>PREF. MUN. DE UBIRATA - 987933 - PE n° 98/2020 - A F ANTONELLI</t>
  </si>
  <si>
    <t>MJ - 200344 - PE n° 5/2020 - INBRATERRESTRE IND.</t>
  </si>
  <si>
    <t>MEC - 153033 - PE n°37/2020 - EXTINCOM DO BRASIL</t>
  </si>
  <si>
    <t>MD - 786800 - PE n° 13/2020 - INBRATERRESTRE IND.</t>
  </si>
  <si>
    <t>PREFEITURA MUNIC. - 987753 - PE n° 77/2020 - FACCINA DALTORA</t>
  </si>
  <si>
    <t>Safe Store Willian Lazier - CNPJ: 34.065.400/0001-05</t>
  </si>
  <si>
    <t>KATIANE PIZATTO THOMAS - Cnpj:30.129.237/0001-38</t>
  </si>
  <si>
    <t>PREF. VOLTA RED. - 450068 - PE n° 54/2020 - ESTEFAN.</t>
  </si>
  <si>
    <t>FERREIRA DOS SANTOS - Cnpj: 22.190.610/0001-38</t>
  </si>
  <si>
    <t>PREF. VASS. - 926938 - PE n° 13/2020 - COM. SÃO</t>
  </si>
  <si>
    <t>LOJA AVENTURA COMERCIO - Cnpj: 24.834.044/0001-85</t>
  </si>
  <si>
    <t>MD - 160060 - PE n° 2/2020 - DEBRIN BRASIL</t>
  </si>
  <si>
    <t>CAPITANIA FLUVIAL - 788340 - PE n°66/2020 - M.C PEREIRA</t>
  </si>
  <si>
    <t>Via Varejo S.A. - CNPJ: 33.041.260/0652-90</t>
  </si>
  <si>
    <t>USE MILITAR &amp; OUTDOOR EIRELI - CNPJ:14.588.426/0001-12</t>
  </si>
  <si>
    <t>MOSAICO NEGOCIOS - CNPJ: 09.083.175/0001-84</t>
  </si>
  <si>
    <t>FERNANDA DE OLIVEIRA ALEXANDRE ANDRADE - CNPJ: 22.343.932/0001-70</t>
  </si>
  <si>
    <t>JLS - INFORMATICA -CNPJ: 07.002.010/0002-96</t>
  </si>
  <si>
    <t>CNMP - 590001 - PE n° 35/2020 - DETRONIX INDÚSTRIA</t>
  </si>
  <si>
    <t>EXTREME AIRSOFT LTDA - CNPJ: 09.418.828/0001-39</t>
  </si>
  <si>
    <t>PGT/DF - 200200 - PE n° 13/2020 - OCEANIA INDÚSTRIA</t>
  </si>
  <si>
    <t>AAC SALDANHA ESPORTES - CNPJ: 13.425.502/0001-06</t>
  </si>
  <si>
    <t>MM/ COMANDO - 787000 - PE N° 10/2019 - UNIMAX TRADING</t>
  </si>
  <si>
    <t>ARENA MILITAR - CNPJ: 32.979.991/0001-92</t>
  </si>
  <si>
    <t>C. T. EX. - 160291 - PE n° 26/2019 - ALZOTEC INFORMÁTICA</t>
  </si>
  <si>
    <t>PREF. VASS. - 926938 - PE n° 13/2020 - ALTA PAT.</t>
  </si>
  <si>
    <t>INST. ES - 158417 - Dispensa n° 24/2020 - SERGIO LUIS - 19.153.222/0001-72</t>
  </si>
  <si>
    <t>PREF. IMPERATRIZ - 453204 - PE n° 6/2020 - PREMIERS</t>
  </si>
  <si>
    <t>UF CATALÃO - 156679 - Dispensa n° 666/2020 - MASTER MEDICO</t>
  </si>
  <si>
    <t>4° REG. MILITAR - 160118 - PE n°28/2019 - COM. BRAS</t>
  </si>
  <si>
    <t>DEP. ADM. INTERNA - 110404 - PE n° 46/2020 - RAFA PAPER DIST.</t>
  </si>
  <si>
    <t>PESQUISA - PAINEL DE PREÇOS</t>
  </si>
  <si>
    <t>COMP.METROPOLITANA/DF - 925046 - PE n° 08/2020 - RAFA PAPER DIST.</t>
  </si>
  <si>
    <t>PESQUISA NA ADMINISTRAÇÃO</t>
  </si>
  <si>
    <t>HUB - 155009 - PE n° 42/2020 - AMCI DISTRIBUIDORA</t>
  </si>
  <si>
    <t>PESQUISA EM MÍDIA ESPECIALIZADA</t>
  </si>
  <si>
    <t>MENSAL</t>
  </si>
  <si>
    <t>Materiais</t>
  </si>
  <si>
    <t>TOTAL DE VIGILANTES</t>
  </si>
  <si>
    <t>ESTIMADO</t>
  </si>
  <si>
    <t>Posto</t>
  </si>
  <si>
    <t xml:space="preserve">Total </t>
  </si>
  <si>
    <t>Tributos Federais (PIS)</t>
  </si>
  <si>
    <t>Tributos Federais (Cofins)</t>
  </si>
  <si>
    <t>Subtotal (A + B + C + D + E) - Custos diretos</t>
  </si>
  <si>
    <t>44h</t>
  </si>
  <si>
    <t>DEPRECIAÇÃO (MESES)</t>
  </si>
  <si>
    <t>Piso Salarial</t>
  </si>
  <si>
    <t>Tarifa de Ônibus</t>
  </si>
  <si>
    <t>Vale Alimentação</t>
  </si>
  <si>
    <t>Assistência Odontológica</t>
  </si>
  <si>
    <t>Seguro de Vida</t>
  </si>
  <si>
    <t>VIGILANTE</t>
  </si>
  <si>
    <t>Módulo 1 - Composição da Remuneração/Indenização Intrajornada</t>
  </si>
  <si>
    <t>Amparo Familiar</t>
  </si>
  <si>
    <t>Auxílio Saúde</t>
  </si>
  <si>
    <t>QUANTIDADE</t>
  </si>
  <si>
    <t>VALOR UNITÁRIO</t>
  </si>
  <si>
    <t>VALOR TOTAL</t>
  </si>
  <si>
    <t>Outros (especificar)</t>
  </si>
  <si>
    <t>Incidência de GPS, FGTS sobre o API e APT</t>
  </si>
  <si>
    <t>Substituto na cobertura de Férias</t>
  </si>
  <si>
    <t>EQUIPAMENTOS COMUNS A TODOS OS POSTOS</t>
  </si>
  <si>
    <t>MATERIAIS COMUNS A TODOS OS POSTOS</t>
  </si>
  <si>
    <t>Livro de ocorrência</t>
  </si>
  <si>
    <t>PERIODICIDADE</t>
  </si>
  <si>
    <t>QUANTIDADE
ANUAL</t>
  </si>
  <si>
    <t>ESPECIFICAÇÃO</t>
  </si>
  <si>
    <t>Escala</t>
  </si>
  <si>
    <t>Nº Vales/dia</t>
  </si>
  <si>
    <t>Outro</t>
  </si>
  <si>
    <t>Substituto na Intrajornada (Indenizada)</t>
  </si>
  <si>
    <t xml:space="preserve">UNIFORMES  </t>
  </si>
  <si>
    <t>Tributos Federais (CPRB)</t>
  </si>
  <si>
    <t>Número de empregados por posto</t>
  </si>
  <si>
    <t xml:space="preserve">Férias </t>
  </si>
  <si>
    <t>Adicional de Férias</t>
  </si>
  <si>
    <t>Incidência do Submódulo 2.2 sobre o Submódulo 2.1</t>
  </si>
  <si>
    <t>Subtotal</t>
  </si>
  <si>
    <t>2.4</t>
  </si>
  <si>
    <t>Intervalo Intrajornada Indenizado</t>
  </si>
  <si>
    <t>Total de Intervalo Intrajornada</t>
  </si>
  <si>
    <t>44 horas semanais</t>
  </si>
  <si>
    <t>Incidência do submódulo 2.2 sobre o Submódulo 2.1</t>
  </si>
  <si>
    <t>OUTRAS VARIAVEIS</t>
  </si>
  <si>
    <t>UNIDADE</t>
  </si>
  <si>
    <t>Desconto VT</t>
  </si>
  <si>
    <t>Desconto VA</t>
  </si>
  <si>
    <t>Quadro-Resumo do Módulo 4 - Custo de Reposição do Profissional Ausente</t>
  </si>
  <si>
    <t xml:space="preserve">Módulo 3 - Provisão para Rescisão </t>
  </si>
  <si>
    <t xml:space="preserve">Quadro-Resumo do Módulo 4 - Custo de Reposição do Profissional Ausente </t>
  </si>
  <si>
    <t>Quantidade de VA - 44 horas</t>
  </si>
  <si>
    <t>Quantidade VT - 12X36 horas</t>
  </si>
  <si>
    <t>Quantidade de VA - 12X36 horas</t>
  </si>
  <si>
    <t>Quantidade VT - 44 horas</t>
  </si>
  <si>
    <t>Número de VT/Dia</t>
  </si>
  <si>
    <t>Caixa Social</t>
  </si>
  <si>
    <t>Assiduidade</t>
  </si>
  <si>
    <t>Premio Mensal</t>
  </si>
  <si>
    <t>Prêmio Mensal</t>
  </si>
  <si>
    <t>Vale Alimentação - Férias</t>
  </si>
  <si>
    <t>Adicional de Produtividade</t>
  </si>
  <si>
    <t>Adicional de produtividade</t>
  </si>
  <si>
    <t xml:space="preserve">Vigilância Patrimonial 12X36 Noturno </t>
  </si>
  <si>
    <t xml:space="preserve">Vigilância Patrimonial 12X36 Diurno </t>
  </si>
  <si>
    <t xml:space="preserve">INSTRUMENTOS PARA O DESEMPENHO DO TRABALHO DE VIGILANTES Motorizado </t>
  </si>
  <si>
    <t>Assiduidade/Anual</t>
  </si>
  <si>
    <t xml:space="preserve">Motocicleta </t>
  </si>
  <si>
    <t xml:space="preserve">Capacete </t>
  </si>
  <si>
    <t>Jaqueta</t>
  </si>
  <si>
    <t>Cotoveleiras(par)</t>
  </si>
  <si>
    <t>Joelheiras(par)</t>
  </si>
  <si>
    <t>luvas(par)</t>
  </si>
  <si>
    <t>Supervisor de Segurança</t>
  </si>
  <si>
    <t>Manutenção</t>
  </si>
  <si>
    <t>Cone de sinalização flexível</t>
  </si>
  <si>
    <t>Detector de metais  em bastão </t>
  </si>
  <si>
    <t>Lanterna</t>
  </si>
  <si>
    <t>Pedestal de sinalização</t>
  </si>
  <si>
    <t>Rádio de comunicação (alcance mínimo = Raio de 5 Km)</t>
  </si>
  <si>
    <t>Balcão Square + guarda-sol (pontos de apoio estacionamento)</t>
  </si>
  <si>
    <t>Bastão de Ronda</t>
  </si>
  <si>
    <t xml:space="preserve">Ibutton TAGs </t>
  </si>
  <si>
    <t>Banquetas altas para posto de vigilância</t>
  </si>
  <si>
    <t xml:space="preserve">Ponto eletronico </t>
  </si>
  <si>
    <t>Corrente de sinalização em Metros</t>
  </si>
  <si>
    <t>Apito com cordão (uso pessoal)</t>
  </si>
  <si>
    <t>Porta Tonfa</t>
  </si>
  <si>
    <t>Canetas esferográficas, tinta azul ou preta, ponta média, material plástico, ou similar;</t>
  </si>
  <si>
    <t>Protetor solar fator (para os rondistas diurnos)</t>
  </si>
  <si>
    <t>Repelente</t>
  </si>
  <si>
    <t>Calça, braguilha forrada, dois bolsos laterais, dois bolsos traseiros</t>
  </si>
  <si>
    <t>Camisa manga curta, com logomarca da Contratante</t>
  </si>
  <si>
    <t>Coturno</t>
  </si>
  <si>
    <t>Cinto, modelo social de couro clássico, cor preta, com fivela em metal, tipo regulável</t>
  </si>
  <si>
    <t>Meia, tipo social, cor preta</t>
  </si>
  <si>
    <t>Boné, com logomarca da Contratante</t>
  </si>
  <si>
    <t>Capa de Chuva, transparente</t>
  </si>
  <si>
    <t xml:space="preserve">2 por Semestre </t>
  </si>
  <si>
    <t xml:space="preserve">1por Semestre </t>
  </si>
  <si>
    <t xml:space="preserve">1 por Semestre </t>
  </si>
  <si>
    <t>Par</t>
  </si>
  <si>
    <t>Unidade</t>
  </si>
  <si>
    <t>MÉDIA MENSAL: UNIFORME OPERACIONAL</t>
  </si>
  <si>
    <t xml:space="preserve">Equipamentos Comum </t>
  </si>
  <si>
    <t xml:space="preserve">Equipamentos Vig. Motorizado </t>
  </si>
  <si>
    <r>
      <t xml:space="preserve">Posto de vigilância desarmada, </t>
    </r>
    <r>
      <rPr>
        <b/>
        <sz val="9"/>
        <color rgb="FF000000"/>
        <rFont val="Arial"/>
        <family val="2"/>
      </rPr>
      <t>motorizado</t>
    </r>
    <r>
      <rPr>
        <sz val="9"/>
        <color rgb="FF000000"/>
        <rFont val="Arial"/>
        <family val="2"/>
      </rPr>
      <t xml:space="preserve">,12 (doze) horas </t>
    </r>
    <r>
      <rPr>
        <b/>
        <sz val="9"/>
        <color rgb="FF000000"/>
        <rFont val="Arial"/>
        <family val="2"/>
      </rPr>
      <t>noturnas</t>
    </r>
    <r>
      <rPr>
        <sz val="9"/>
        <color rgb="FF000000"/>
        <rFont val="Arial"/>
        <family val="2"/>
      </rPr>
      <t>, de segunda-feira a domingo, no período de 19 às 7h.</t>
    </r>
  </si>
  <si>
    <r>
      <t xml:space="preserve">Posto de vigilância desarmada 12 (doze) horas </t>
    </r>
    <r>
      <rPr>
        <b/>
        <sz val="9"/>
        <color theme="1"/>
        <rFont val="Calibri"/>
        <family val="2"/>
        <scheme val="minor"/>
      </rPr>
      <t>noturnas</t>
    </r>
    <r>
      <rPr>
        <sz val="9"/>
        <color theme="1"/>
        <rFont val="Calibri"/>
        <family val="2"/>
        <scheme val="minor"/>
      </rPr>
      <t>, de segunda-feira a domingo, no período de 19h às 7h.</t>
    </r>
  </si>
  <si>
    <t>ok</t>
  </si>
  <si>
    <t>Vigilância Patrimonial 12X36 Noturno - Motorizado</t>
  </si>
  <si>
    <t>Vigilância Patrimonial 12X36 Diurno - Motorizado</t>
  </si>
  <si>
    <t>Classificação Brasileira de Ocupações (CBO)</t>
  </si>
  <si>
    <t>5173-30</t>
  </si>
  <si>
    <t>Seguro Acidente do Trabalho - SAT (FAP x RAT)</t>
  </si>
  <si>
    <t xml:space="preserve"> = (Vlr Vale Transporte * Nº passagem dia * Nº dias úteis) - (Sal. Base. * 6%)</t>
  </si>
  <si>
    <t>Gratificação por Função - Supervisor</t>
  </si>
  <si>
    <t>Multa sobre FGTS nas rescisões em justa causa</t>
  </si>
  <si>
    <t>Tonfa (cacetete)</t>
  </si>
  <si>
    <t xml:space="preserve">Locação de Cancelas de controle de Veiculos </t>
  </si>
  <si>
    <t xml:space="preserve">Qtde </t>
  </si>
  <si>
    <t xml:space="preserve">Valor total </t>
  </si>
  <si>
    <t>RESUMO GRUPO</t>
  </si>
  <si>
    <t>Tags para Veiculos (sob demanda)</t>
  </si>
  <si>
    <t>Máscara cirúrgica c/ elásticos laterais(caixa)</t>
  </si>
  <si>
    <t xml:space="preserve">Contratação de serviço de vigilância desarmada, incluindo patrulhamento motorizado, 24 horas por dia, de segunda-feira a domingo, incluindo todos os insumos e equipamentos necessários. </t>
  </si>
  <si>
    <t>Tributos Municipais (ISS)</t>
  </si>
  <si>
    <t>Item</t>
  </si>
  <si>
    <t>Localização da Cancela</t>
  </si>
  <si>
    <t>Descrição Técnica</t>
  </si>
  <si>
    <t>Portaria Central – Acesso de Ambulâncias</t>
  </si>
  <si>
    <t>Cancela com acionamento por controle remoto, operada diretamente pelos vigilantes da guarita.</t>
  </si>
  <si>
    <t>Portaria Central – Entrada de Veículos</t>
  </si>
  <si>
    <t>Cancela com acionamento automático por leitura de TAG RFID em sentido único (entrada), com possibilidade de acionamento remoto.</t>
  </si>
  <si>
    <t>Portaria Central – Saída de Veículos</t>
  </si>
  <si>
    <t>Cancela com acionamento automático por leitura de TAG RFID em sentido único (saída), com possibilidade de acionamento remoto.</t>
  </si>
  <si>
    <t>Acesso à UFAL – Entrada e Saída</t>
  </si>
  <si>
    <t>Cancela com acionamento automático por leitura de TAG RFID em ambos os sentidos (entrada e saída), com possibilidade de acionamento remoto.</t>
  </si>
  <si>
    <t>Acesso pela Avenida Paulo Holanda – Entrada e Saída</t>
  </si>
  <si>
    <t xml:space="preserve">Valor Mensal </t>
  </si>
  <si>
    <t>Total Mensal</t>
  </si>
  <si>
    <r>
      <t xml:space="preserve">Posto de vigilância desarmada 12 (doze) horas </t>
    </r>
    <r>
      <rPr>
        <b/>
        <sz val="9"/>
        <color rgb="FF000000"/>
        <rFont val="Arial"/>
        <family val="2"/>
      </rPr>
      <t>diurnas</t>
    </r>
    <r>
      <rPr>
        <sz val="9"/>
        <color rgb="FF000000"/>
        <rFont val="Arial"/>
        <family val="2"/>
      </rPr>
      <t>, de segunda-feira a domingo, no período de 7 às 19 h.</t>
    </r>
  </si>
  <si>
    <r>
      <t xml:space="preserve">Posto de vigilância desarmada, </t>
    </r>
    <r>
      <rPr>
        <b/>
        <sz val="9"/>
        <color rgb="FF000000"/>
        <rFont val="Arial"/>
        <family val="2"/>
      </rPr>
      <t>motorizado</t>
    </r>
    <r>
      <rPr>
        <sz val="9"/>
        <color rgb="FF000000"/>
        <rFont val="Arial"/>
        <family val="2"/>
      </rPr>
      <t xml:space="preserve">,12 (doze) horas </t>
    </r>
    <r>
      <rPr>
        <b/>
        <sz val="9"/>
        <color rgb="FF000000"/>
        <rFont val="Arial"/>
        <family val="2"/>
      </rPr>
      <t>diurnas</t>
    </r>
    <r>
      <rPr>
        <sz val="9"/>
        <color rgb="FF000000"/>
        <rFont val="Arial"/>
        <family val="2"/>
      </rPr>
      <t>, de segunda-feira a domingo, no período de 7 às 19h.</t>
    </r>
  </si>
  <si>
    <t>Posto de vigilância desarmada 44 horas diurnas de segunda-feira a sexta-feira.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</si>
</sst>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&quot;R$&quot;\ * #,##0.00_-;\-&quot;R$&quot;\ * #,##0.00_-;_-&quot;R$&quot;\ * &quot;-&quot;??_-;_-@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_(&quot;R$ &quot;* #,##0.00_);_(&quot;R$ &quot;* \(#,##0.00\);_(&quot;R$ &quot;* &quot;-&quot;??_);_(@_)"/>
    <numFmt numFmtId="169" formatCode="0.0"/>
    <numFmt numFmtId="170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Aptos Narrow"/>
      <family val="2"/>
    </font>
    <font>
      <sz val="12"/>
      <color rgb="FF000000"/>
      <name val="Aptos Narrow"/>
      <family val="2"/>
    </font>
    <font>
      <b/>
      <sz val="9"/>
      <color rgb="FF000000"/>
      <name val="Arial"/>
      <family val="2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EC4C4"/>
        <bgColor indexed="64"/>
      </patternFill>
    </fill>
    <fill>
      <patternFill patternType="solid">
        <fgColor rgb="FFEEC4C4"/>
        <bgColor rgb="FFF4CCCC"/>
      </patternFill>
    </fill>
    <fill>
      <patternFill patternType="solid">
        <fgColor rgb="FFEEC4C4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5" fillId="0" borderId="0"/>
    <xf numFmtId="0" fontId="1" fillId="0" borderId="0"/>
    <xf numFmtId="166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167" fontId="25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9" fontId="28" fillId="0" borderId="0" applyFill="0" applyBorder="0" applyAlignment="0" applyProtection="0"/>
  </cellStyleXfs>
  <cellXfs count="396">
    <xf numFmtId="0" fontId="0" fillId="0" borderId="0" xfId="0"/>
    <xf numFmtId="0" fontId="7" fillId="0" borderId="0" xfId="0" applyFont="1"/>
    <xf numFmtId="10" fontId="4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10" fillId="0" borderId="0" xfId="0" applyFont="1"/>
    <xf numFmtId="44" fontId="0" fillId="0" borderId="0" xfId="0" applyNumberFormat="1"/>
    <xf numFmtId="0" fontId="4" fillId="0" borderId="1" xfId="0" applyFont="1" applyBorder="1" applyAlignment="1">
      <alignment horizontal="center" vertical="center"/>
    </xf>
    <xf numFmtId="44" fontId="10" fillId="0" borderId="0" xfId="0" applyNumberFormat="1" applyFont="1"/>
    <xf numFmtId="0" fontId="0" fillId="0" borderId="0" xfId="0" applyAlignment="1">
      <alignment horizontal="center"/>
    </xf>
    <xf numFmtId="10" fontId="4" fillId="0" borderId="1" xfId="3" applyNumberFormat="1" applyFont="1" applyBorder="1" applyAlignment="1">
      <alignment horizontal="center" vertical="center"/>
    </xf>
    <xf numFmtId="43" fontId="0" fillId="0" borderId="0" xfId="1" applyFont="1"/>
    <xf numFmtId="10" fontId="8" fillId="0" borderId="1" xfId="3" applyNumberFormat="1" applyFont="1" applyFill="1" applyBorder="1" applyAlignment="1">
      <alignment horizontal="center" vertical="center"/>
    </xf>
    <xf numFmtId="10" fontId="4" fillId="0" borderId="1" xfId="3" applyNumberFormat="1" applyFont="1" applyFill="1" applyBorder="1" applyAlignment="1">
      <alignment horizontal="center" vertical="center"/>
    </xf>
    <xf numFmtId="10" fontId="4" fillId="0" borderId="2" xfId="3" applyNumberFormat="1" applyFont="1" applyFill="1" applyBorder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165" fontId="13" fillId="8" borderId="0" xfId="0" applyNumberFormat="1" applyFont="1" applyFill="1" applyAlignment="1">
      <alignment horizontal="center" vertical="center" wrapText="1"/>
    </xf>
    <xf numFmtId="0" fontId="0" fillId="8" borderId="0" xfId="0" applyFill="1"/>
    <xf numFmtId="44" fontId="0" fillId="8" borderId="0" xfId="0" applyNumberFormat="1" applyFill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/>
    </xf>
    <xf numFmtId="43" fontId="11" fillId="0" borderId="0" xfId="1" applyFont="1" applyBorder="1"/>
    <xf numFmtId="0" fontId="17" fillId="0" borderId="0" xfId="0" applyFont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44" fontId="18" fillId="0" borderId="0" xfId="2" applyFont="1" applyFill="1" applyBorder="1" applyAlignment="1">
      <alignment horizontal="center" vertical="center"/>
    </xf>
    <xf numFmtId="43" fontId="0" fillId="8" borderId="0" xfId="1" applyFont="1" applyFill="1"/>
    <xf numFmtId="43" fontId="7" fillId="8" borderId="0" xfId="1" applyFont="1" applyFill="1"/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11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16" fillId="6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0" fillId="11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2" fillId="5" borderId="0" xfId="0" applyFont="1" applyFill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8" borderId="0" xfId="0" applyFont="1" applyFill="1"/>
    <xf numFmtId="0" fontId="4" fillId="0" borderId="0" xfId="0" applyFont="1"/>
    <xf numFmtId="0" fontId="4" fillId="0" borderId="19" xfId="0" applyFont="1" applyBorder="1" applyAlignment="1">
      <alignment horizontal="center" vertical="center"/>
    </xf>
    <xf numFmtId="14" fontId="4" fillId="0" borderId="20" xfId="2" applyNumberFormat="1" applyFont="1" applyBorder="1" applyAlignment="1">
      <alignment horizontal="center" vertical="center" wrapText="1"/>
    </xf>
    <xf numFmtId="44" fontId="4" fillId="0" borderId="20" xfId="2" applyFont="1" applyBorder="1" applyAlignment="1">
      <alignment horizontal="center" vertical="center" wrapText="1"/>
    </xf>
    <xf numFmtId="0" fontId="4" fillId="0" borderId="20" xfId="2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0" fillId="14" borderId="24" xfId="0" applyFill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44" fontId="6" fillId="2" borderId="23" xfId="2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3" fillId="14" borderId="26" xfId="0" applyFont="1" applyFill="1" applyBorder="1" applyAlignment="1">
      <alignment horizontal="center" vertical="center"/>
    </xf>
    <xf numFmtId="44" fontId="3" fillId="14" borderId="42" xfId="2" applyFont="1" applyFill="1" applyBorder="1" applyAlignment="1">
      <alignment horizontal="center" vertical="center"/>
    </xf>
    <xf numFmtId="0" fontId="3" fillId="14" borderId="43" xfId="0" applyFont="1" applyFill="1" applyBorder="1" applyAlignment="1">
      <alignment horizontal="center" vertical="center"/>
    </xf>
    <xf numFmtId="10" fontId="3" fillId="14" borderId="29" xfId="0" applyNumberFormat="1" applyFont="1" applyFill="1" applyBorder="1" applyAlignment="1">
      <alignment horizontal="center" vertical="center"/>
    </xf>
    <xf numFmtId="0" fontId="3" fillId="14" borderId="38" xfId="0" applyFont="1" applyFill="1" applyBorder="1" applyAlignment="1">
      <alignment horizontal="center" vertical="center"/>
    </xf>
    <xf numFmtId="0" fontId="3" fillId="14" borderId="42" xfId="0" applyFont="1" applyFill="1" applyBorder="1" applyAlignment="1">
      <alignment horizontal="center" vertical="center"/>
    </xf>
    <xf numFmtId="0" fontId="3" fillId="14" borderId="42" xfId="0" applyFont="1" applyFill="1" applyBorder="1" applyAlignment="1">
      <alignment vertical="center"/>
    </xf>
    <xf numFmtId="0" fontId="3" fillId="14" borderId="27" xfId="0" applyFont="1" applyFill="1" applyBorder="1" applyAlignment="1">
      <alignment vertical="center"/>
    </xf>
    <xf numFmtId="0" fontId="3" fillId="14" borderId="41" xfId="0" applyFont="1" applyFill="1" applyBorder="1" applyAlignment="1">
      <alignment vertical="center"/>
    </xf>
    <xf numFmtId="0" fontId="13" fillId="16" borderId="4" xfId="0" applyFont="1" applyFill="1" applyBorder="1" applyAlignment="1">
      <alignment vertical="center" wrapText="1"/>
    </xf>
    <xf numFmtId="0" fontId="13" fillId="16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2" fillId="14" borderId="19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20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vertical="center"/>
    </xf>
    <xf numFmtId="0" fontId="2" fillId="0" borderId="0" xfId="0" applyFont="1"/>
    <xf numFmtId="0" fontId="0" fillId="4" borderId="0" xfId="0" applyFill="1"/>
    <xf numFmtId="0" fontId="0" fillId="0" borderId="1" xfId="0" applyBorder="1" applyAlignment="1">
      <alignment horizontal="justify" vertical="justify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6" fillId="15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/>
    </xf>
    <xf numFmtId="44" fontId="2" fillId="8" borderId="0" xfId="2" applyFont="1" applyFill="1" applyAlignment="1">
      <alignment horizontal="center"/>
    </xf>
    <xf numFmtId="43" fontId="4" fillId="0" borderId="10" xfId="1" applyFont="1" applyBorder="1" applyAlignment="1">
      <alignment horizontal="center" vertical="center"/>
    </xf>
    <xf numFmtId="44" fontId="0" fillId="0" borderId="0" xfId="2" applyFont="1"/>
    <xf numFmtId="0" fontId="3" fillId="14" borderId="39" xfId="0" applyFont="1" applyFill="1" applyBorder="1" applyAlignment="1">
      <alignment horizontal="center" vertical="center"/>
    </xf>
    <xf numFmtId="10" fontId="3" fillId="14" borderId="1" xfId="0" applyNumberFormat="1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0" fillId="8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0" fontId="4" fillId="0" borderId="33" xfId="0" applyFont="1" applyBorder="1" applyAlignment="1">
      <alignment horizontal="center" vertical="center"/>
    </xf>
    <xf numFmtId="169" fontId="4" fillId="0" borderId="2" xfId="3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7" fontId="0" fillId="0" borderId="1" xfId="2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7" fontId="15" fillId="14" borderId="1" xfId="2" applyNumberFormat="1" applyFont="1" applyFill="1" applyBorder="1" applyAlignment="1">
      <alignment horizontal="center" vertical="center"/>
    </xf>
    <xf numFmtId="7" fontId="0" fillId="0" borderId="20" xfId="2" applyNumberFormat="1" applyFont="1" applyFill="1" applyBorder="1" applyAlignment="1">
      <alignment horizontal="center" vertical="center"/>
    </xf>
    <xf numFmtId="7" fontId="15" fillId="14" borderId="20" xfId="2" applyNumberFormat="1" applyFont="1" applyFill="1" applyBorder="1" applyAlignment="1">
      <alignment horizontal="center" vertical="center"/>
    </xf>
    <xf numFmtId="0" fontId="15" fillId="14" borderId="20" xfId="2" applyNumberFormat="1" applyFont="1" applyFill="1" applyBorder="1" applyAlignment="1">
      <alignment horizontal="center" vertical="center"/>
    </xf>
    <xf numFmtId="7" fontId="12" fillId="0" borderId="1" xfId="0" applyNumberFormat="1" applyFont="1" applyBorder="1" applyAlignment="1">
      <alignment horizontal="center" vertical="center" wrapText="1"/>
    </xf>
    <xf numFmtId="7" fontId="13" fillId="14" borderId="1" xfId="0" applyNumberFormat="1" applyFont="1" applyFill="1" applyBorder="1" applyAlignment="1">
      <alignment horizontal="center" vertical="center" wrapText="1"/>
    </xf>
    <xf numFmtId="7" fontId="20" fillId="14" borderId="1" xfId="0" applyNumberFormat="1" applyFont="1" applyFill="1" applyBorder="1" applyAlignment="1">
      <alignment horizontal="center" vertical="center" wrapText="1"/>
    </xf>
    <xf numFmtId="4" fontId="0" fillId="0" borderId="1" xfId="2" applyNumberFormat="1" applyFont="1" applyFill="1" applyBorder="1" applyAlignment="1">
      <alignment horizontal="center" vertical="center"/>
    </xf>
    <xf numFmtId="164" fontId="15" fillId="14" borderId="1" xfId="2" applyNumberFormat="1" applyFont="1" applyFill="1" applyBorder="1" applyAlignment="1">
      <alignment horizontal="center" vertical="center"/>
    </xf>
    <xf numFmtId="164" fontId="4" fillId="0" borderId="20" xfId="2" applyNumberFormat="1" applyFont="1" applyBorder="1" applyAlignment="1">
      <alignment horizontal="right" vertical="center"/>
    </xf>
    <xf numFmtId="164" fontId="4" fillId="8" borderId="20" xfId="2" applyNumberFormat="1" applyFont="1" applyFill="1" applyBorder="1" applyAlignment="1">
      <alignment horizontal="right" vertical="center"/>
    </xf>
    <xf numFmtId="164" fontId="4" fillId="8" borderId="34" xfId="2" applyNumberFormat="1" applyFont="1" applyFill="1" applyBorder="1" applyAlignment="1">
      <alignment horizontal="right" vertical="center"/>
    </xf>
    <xf numFmtId="164" fontId="3" fillId="14" borderId="23" xfId="2" applyNumberFormat="1" applyFont="1" applyFill="1" applyBorder="1" applyAlignment="1">
      <alignment horizontal="right" vertical="center"/>
    </xf>
    <xf numFmtId="7" fontId="4" fillId="0" borderId="1" xfId="2" applyNumberFormat="1" applyFont="1" applyBorder="1" applyAlignment="1">
      <alignment horizontal="center" vertical="center"/>
    </xf>
    <xf numFmtId="164" fontId="8" fillId="0" borderId="20" xfId="2" applyNumberFormat="1" applyFont="1" applyFill="1" applyBorder="1" applyAlignment="1">
      <alignment horizontal="right" vertical="center"/>
    </xf>
    <xf numFmtId="164" fontId="4" fillId="0" borderId="20" xfId="2" applyNumberFormat="1" applyFont="1" applyFill="1" applyBorder="1" applyAlignment="1">
      <alignment horizontal="right" vertical="center"/>
    </xf>
    <xf numFmtId="164" fontId="0" fillId="0" borderId="20" xfId="2" applyNumberFormat="1" applyFont="1" applyBorder="1" applyAlignment="1">
      <alignment horizontal="right"/>
    </xf>
    <xf numFmtId="164" fontId="2" fillId="14" borderId="23" xfId="2" applyNumberFormat="1" applyFont="1" applyFill="1" applyBorder="1" applyAlignment="1">
      <alignment horizontal="right"/>
    </xf>
    <xf numFmtId="164" fontId="0" fillId="0" borderId="20" xfId="0" applyNumberFormat="1" applyBorder="1" applyAlignment="1">
      <alignment horizontal="right"/>
    </xf>
    <xf numFmtId="164" fontId="0" fillId="0" borderId="20" xfId="2" applyNumberFormat="1" applyFont="1" applyFill="1" applyBorder="1" applyAlignment="1">
      <alignment horizontal="right"/>
    </xf>
    <xf numFmtId="0" fontId="0" fillId="0" borderId="36" xfId="0" applyBorder="1" applyAlignment="1">
      <alignment horizontal="center"/>
    </xf>
    <xf numFmtId="164" fontId="0" fillId="0" borderId="34" xfId="2" applyNumberFormat="1" applyFont="1" applyFill="1" applyBorder="1" applyAlignment="1">
      <alignment horizontal="right"/>
    </xf>
    <xf numFmtId="164" fontId="2" fillId="14" borderId="20" xfId="2" applyNumberFormat="1" applyFont="1" applyFill="1" applyBorder="1" applyAlignment="1">
      <alignment horizontal="right"/>
    </xf>
    <xf numFmtId="3" fontId="2" fillId="14" borderId="20" xfId="2" applyNumberFormat="1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 vertical="center"/>
    </xf>
    <xf numFmtId="164" fontId="4" fillId="0" borderId="44" xfId="2" applyNumberFormat="1" applyFont="1" applyBorder="1" applyAlignment="1">
      <alignment horizontal="right" vertical="center"/>
    </xf>
    <xf numFmtId="164" fontId="4" fillId="0" borderId="31" xfId="2" applyNumberFormat="1" applyFont="1" applyBorder="1" applyAlignment="1">
      <alignment horizontal="right" vertical="center"/>
    </xf>
    <xf numFmtId="164" fontId="3" fillId="14" borderId="45" xfId="0" applyNumberFormat="1" applyFont="1" applyFill="1" applyBorder="1" applyAlignment="1">
      <alignment horizontal="right" vertical="center"/>
    </xf>
    <xf numFmtId="0" fontId="3" fillId="14" borderId="16" xfId="0" applyFont="1" applyFill="1" applyBorder="1" applyAlignment="1">
      <alignment horizontal="center" vertical="center"/>
    </xf>
    <xf numFmtId="164" fontId="0" fillId="0" borderId="34" xfId="2" applyNumberFormat="1" applyFont="1" applyBorder="1" applyAlignment="1">
      <alignment horizontal="right"/>
    </xf>
    <xf numFmtId="0" fontId="23" fillId="4" borderId="1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0" fontId="3" fillId="14" borderId="2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right" vertical="center"/>
    </xf>
    <xf numFmtId="164" fontId="2" fillId="14" borderId="1" xfId="0" applyNumberFormat="1" applyFont="1" applyFill="1" applyBorder="1" applyAlignment="1">
      <alignment horizontal="right"/>
    </xf>
    <xf numFmtId="10" fontId="3" fillId="14" borderId="1" xfId="3" applyNumberFormat="1" applyFont="1" applyFill="1" applyBorder="1" applyAlignment="1">
      <alignment horizontal="center" vertical="center"/>
    </xf>
    <xf numFmtId="164" fontId="3" fillId="14" borderId="44" xfId="2" applyNumberFormat="1" applyFont="1" applyFill="1" applyBorder="1" applyAlignment="1">
      <alignment horizontal="right" vertical="center"/>
    </xf>
    <xf numFmtId="164" fontId="3" fillId="14" borderId="31" xfId="2" applyNumberFormat="1" applyFont="1" applyFill="1" applyBorder="1" applyAlignment="1">
      <alignment horizontal="right" vertical="center"/>
    </xf>
    <xf numFmtId="1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 vertical="center"/>
    </xf>
    <xf numFmtId="10" fontId="0" fillId="4" borderId="0" xfId="0" applyNumberFormat="1" applyFill="1" applyAlignment="1">
      <alignment horizontal="center"/>
    </xf>
    <xf numFmtId="0" fontId="22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4" fillId="18" borderId="1" xfId="0" applyFont="1" applyFill="1" applyBorder="1" applyAlignment="1">
      <alignment horizontal="center" vertical="center" wrapText="1"/>
    </xf>
    <xf numFmtId="7" fontId="15" fillId="14" borderId="10" xfId="2" applyNumberFormat="1" applyFont="1" applyFill="1" applyBorder="1" applyAlignment="1">
      <alignment horizontal="center" vertical="center"/>
    </xf>
    <xf numFmtId="0" fontId="21" fillId="14" borderId="10" xfId="0" applyFont="1" applyFill="1" applyBorder="1" applyAlignment="1">
      <alignment horizontal="center" vertical="center" wrapText="1"/>
    </xf>
    <xf numFmtId="0" fontId="15" fillId="14" borderId="31" xfId="2" applyNumberFormat="1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44" fontId="0" fillId="0" borderId="1" xfId="2" applyFont="1" applyBorder="1"/>
    <xf numFmtId="170" fontId="0" fillId="0" borderId="1" xfId="0" applyNumberForma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44" fontId="0" fillId="0" borderId="20" xfId="2" applyFont="1" applyBorder="1" applyAlignment="1">
      <alignment horizontal="center" vertical="center"/>
    </xf>
    <xf numFmtId="44" fontId="0" fillId="0" borderId="23" xfId="2" applyFont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0" fontId="31" fillId="0" borderId="48" xfId="0" applyFont="1" applyBorder="1" applyAlignment="1">
      <alignment horizontal="center" vertical="center" wrapText="1"/>
    </xf>
    <xf numFmtId="0" fontId="31" fillId="0" borderId="48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44" fontId="0" fillId="0" borderId="20" xfId="0" applyNumberFormat="1" applyBorder="1"/>
    <xf numFmtId="44" fontId="23" fillId="0" borderId="1" xfId="2" applyFont="1" applyBorder="1" applyAlignment="1">
      <alignment vertical="center"/>
    </xf>
    <xf numFmtId="1" fontId="7" fillId="0" borderId="1" xfId="0" applyNumberFormat="1" applyFont="1" applyBorder="1" applyAlignment="1">
      <alignment horizontal="center"/>
    </xf>
    <xf numFmtId="7" fontId="8" fillId="0" borderId="1" xfId="2" applyNumberFormat="1" applyFont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/>
    </xf>
    <xf numFmtId="10" fontId="8" fillId="0" borderId="1" xfId="3" applyNumberFormat="1" applyFont="1" applyBorder="1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0" fillId="14" borderId="0" xfId="0" applyFill="1" applyAlignment="1">
      <alignment vertical="center"/>
    </xf>
    <xf numFmtId="0" fontId="15" fillId="14" borderId="43" xfId="0" applyFont="1" applyFill="1" applyBorder="1" applyAlignment="1">
      <alignment vertical="center"/>
    </xf>
    <xf numFmtId="0" fontId="15" fillId="14" borderId="21" xfId="0" applyFont="1" applyFill="1" applyBorder="1" applyAlignment="1">
      <alignment vertical="center"/>
    </xf>
    <xf numFmtId="7" fontId="15" fillId="14" borderId="45" xfId="2" applyNumberFormat="1" applyFont="1" applyFill="1" applyBorder="1" applyAlignment="1">
      <alignment horizontal="center" vertical="center"/>
    </xf>
    <xf numFmtId="7" fontId="15" fillId="14" borderId="23" xfId="2" applyNumberFormat="1" applyFont="1" applyFill="1" applyBorder="1" applyAlignment="1">
      <alignment horizontal="center" vertical="center"/>
    </xf>
    <xf numFmtId="7" fontId="2" fillId="14" borderId="1" xfId="0" applyNumberFormat="1" applyFont="1" applyFill="1" applyBorder="1"/>
    <xf numFmtId="0" fontId="0" fillId="0" borderId="1" xfId="0" applyBorder="1"/>
    <xf numFmtId="0" fontId="35" fillId="0" borderId="0" xfId="0" applyFont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7" fillId="14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14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164" fontId="0" fillId="14" borderId="1" xfId="0" applyNumberFormat="1" applyFill="1" applyBorder="1"/>
    <xf numFmtId="0" fontId="13" fillId="3" borderId="10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19" fillId="14" borderId="2" xfId="0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 vertical="center"/>
    </xf>
    <xf numFmtId="0" fontId="19" fillId="14" borderId="4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2" fillId="14" borderId="1" xfId="0" applyFont="1" applyFill="1" applyBorder="1" applyAlignment="1">
      <alignment horizontal="left"/>
    </xf>
    <xf numFmtId="0" fontId="0" fillId="8" borderId="0" xfId="0" applyFill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13" fillId="16" borderId="3" xfId="0" applyFont="1" applyFill="1" applyBorder="1" applyAlignment="1">
      <alignment horizontal="center" vertical="center" wrapText="1"/>
    </xf>
    <xf numFmtId="0" fontId="2" fillId="14" borderId="25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14" borderId="1" xfId="0" applyFont="1" applyFill="1" applyBorder="1" applyAlignment="1">
      <alignment horizontal="center"/>
    </xf>
    <xf numFmtId="0" fontId="3" fillId="14" borderId="29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3" fillId="14" borderId="22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14" borderId="39" xfId="0" applyFont="1" applyFill="1" applyBorder="1" applyAlignment="1">
      <alignment horizontal="center" vertical="center"/>
    </xf>
    <xf numFmtId="0" fontId="3" fillId="14" borderId="40" xfId="0" applyFont="1" applyFill="1" applyBorder="1" applyAlignment="1">
      <alignment horizontal="center" vertical="center"/>
    </xf>
    <xf numFmtId="0" fontId="3" fillId="14" borderId="27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14" borderId="2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9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34" xfId="2" applyNumberFormat="1" applyFont="1" applyBorder="1" applyAlignment="1">
      <alignment horizontal="right" vertical="center"/>
    </xf>
    <xf numFmtId="164" fontId="4" fillId="0" borderId="35" xfId="2" applyNumberFormat="1" applyFont="1" applyBorder="1" applyAlignment="1">
      <alignment horizontal="right" vertical="center"/>
    </xf>
    <xf numFmtId="7" fontId="4" fillId="0" borderId="1" xfId="2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8" fillId="0" borderId="34" xfId="2" applyNumberFormat="1" applyFont="1" applyBorder="1" applyAlignment="1">
      <alignment horizontal="right" vertical="center"/>
    </xf>
    <xf numFmtId="164" fontId="8" fillId="0" borderId="35" xfId="2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1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3" fillId="14" borderId="2" xfId="2" applyNumberFormat="1" applyFont="1" applyFill="1" applyBorder="1" applyAlignment="1">
      <alignment horizontal="center" vertical="center"/>
    </xf>
    <xf numFmtId="164" fontId="3" fillId="14" borderId="3" xfId="2" applyNumberFormat="1" applyFont="1" applyFill="1" applyBorder="1" applyAlignment="1">
      <alignment horizontal="center" vertical="center"/>
    </xf>
    <xf numFmtId="164" fontId="3" fillId="14" borderId="4" xfId="2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0" fontId="3" fillId="14" borderId="46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20" xfId="2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4" fontId="4" fillId="0" borderId="25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14" borderId="30" xfId="0" applyFont="1" applyFill="1" applyBorder="1" applyAlignment="1">
      <alignment horizontal="center" vertical="center"/>
    </xf>
    <xf numFmtId="0" fontId="3" fillId="14" borderId="3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14" borderId="38" xfId="0" applyFont="1" applyFill="1" applyBorder="1" applyAlignment="1">
      <alignment horizontal="center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40" xfId="0" applyFont="1" applyFill="1" applyBorder="1" applyAlignment="1">
      <alignment horizontal="center" vertical="center" wrapText="1"/>
    </xf>
    <xf numFmtId="0" fontId="3" fillId="14" borderId="41" xfId="0" applyFont="1" applyFill="1" applyBorder="1" applyAlignment="1">
      <alignment horizontal="center" vertical="center" wrapText="1"/>
    </xf>
    <xf numFmtId="0" fontId="3" fillId="14" borderId="4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17" fontId="4" fillId="0" borderId="2" xfId="0" applyNumberFormat="1" applyFont="1" applyBorder="1" applyAlignment="1">
      <alignment vertical="center"/>
    </xf>
    <xf numFmtId="0" fontId="3" fillId="14" borderId="15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14" borderId="18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9" fontId="4" fillId="0" borderId="29" xfId="3" applyNumberFormat="1" applyFont="1" applyBorder="1" applyAlignment="1">
      <alignment horizontal="left" vertical="center"/>
    </xf>
    <xf numFmtId="169" fontId="4" fillId="0" borderId="21" xfId="3" applyNumberFormat="1" applyFont="1" applyBorder="1" applyAlignment="1">
      <alignment horizontal="left" vertical="center"/>
    </xf>
    <xf numFmtId="169" fontId="4" fillId="0" borderId="45" xfId="3" applyNumberFormat="1" applyFont="1" applyBorder="1" applyAlignment="1">
      <alignment horizontal="left" vertical="center"/>
    </xf>
    <xf numFmtId="10" fontId="4" fillId="0" borderId="29" xfId="3" applyNumberFormat="1" applyFont="1" applyFill="1" applyBorder="1" applyAlignment="1">
      <alignment horizontal="left" vertical="center"/>
    </xf>
    <xf numFmtId="10" fontId="4" fillId="0" borderId="21" xfId="3" applyNumberFormat="1" applyFont="1" applyFill="1" applyBorder="1" applyAlignment="1">
      <alignment horizontal="left" vertical="center"/>
    </xf>
    <xf numFmtId="10" fontId="4" fillId="0" borderId="45" xfId="3" applyNumberFormat="1" applyFont="1" applyFill="1" applyBorder="1" applyAlignment="1">
      <alignment horizontal="left" vertical="center"/>
    </xf>
    <xf numFmtId="0" fontId="2" fillId="14" borderId="26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15" fillId="14" borderId="33" xfId="0" applyFont="1" applyFill="1" applyBorder="1" applyAlignment="1">
      <alignment horizontal="center" vertical="center"/>
    </xf>
    <xf numFmtId="0" fontId="15" fillId="14" borderId="7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21" xfId="0" applyFont="1" applyFill="1" applyBorder="1" applyAlignment="1">
      <alignment horizontal="center" vertical="center"/>
    </xf>
    <xf numFmtId="0" fontId="15" fillId="14" borderId="22" xfId="0" applyFont="1" applyFill="1" applyBorder="1" applyAlignment="1">
      <alignment horizontal="center" vertical="center"/>
    </xf>
    <xf numFmtId="0" fontId="15" fillId="14" borderId="24" xfId="0" applyFont="1" applyFill="1" applyBorder="1" applyAlignment="1">
      <alignment horizontal="center" vertical="center"/>
    </xf>
    <xf numFmtId="0" fontId="15" fillId="14" borderId="25" xfId="0" applyFont="1" applyFill="1" applyBorder="1" applyAlignment="1">
      <alignment horizontal="center" vertical="center"/>
    </xf>
    <xf numFmtId="0" fontId="15" fillId="14" borderId="19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30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</cellXfs>
  <cellStyles count="17">
    <cellStyle name="Moeda" xfId="2" builtinId="4"/>
    <cellStyle name="Moeda 2" xfId="5" xr:uid="{00000000-0005-0000-0000-000001000000}"/>
    <cellStyle name="Moeda 2 2 2" xfId="13" xr:uid="{00000000-0005-0000-0000-000002000000}"/>
    <cellStyle name="Moeda 3 4" xfId="15" xr:uid="{00000000-0005-0000-0000-000003000000}"/>
    <cellStyle name="Normal" xfId="0" builtinId="0"/>
    <cellStyle name="Normal 2" xfId="4" xr:uid="{00000000-0005-0000-0000-000005000000}"/>
    <cellStyle name="Normal 2 2 2 2" xfId="9" xr:uid="{00000000-0005-0000-0000-000006000000}"/>
    <cellStyle name="Normal 2 2 4" xfId="12" xr:uid="{00000000-0005-0000-0000-000007000000}"/>
    <cellStyle name="Normal 3 2 2" xfId="14" xr:uid="{00000000-0005-0000-0000-000008000000}"/>
    <cellStyle name="Normal 4 3" xfId="11" xr:uid="{00000000-0005-0000-0000-000009000000}"/>
    <cellStyle name="Normal 6 7 2" xfId="7" xr:uid="{00000000-0005-0000-0000-00000A000000}"/>
    <cellStyle name="Normal 9" xfId="10" xr:uid="{00000000-0005-0000-0000-00000B000000}"/>
    <cellStyle name="Normal 9 2" xfId="6" xr:uid="{00000000-0005-0000-0000-00000C000000}"/>
    <cellStyle name="Porcentagem" xfId="3" builtinId="5"/>
    <cellStyle name="Porcentagem 3 2" xfId="16" xr:uid="{00000000-0005-0000-0000-00000E000000}"/>
    <cellStyle name="Vírgula" xfId="1" builtinId="3"/>
    <cellStyle name="Vírgula 5" xfId="8" xr:uid="{00000000-0005-0000-0000-000010000000}"/>
  </cellStyles>
  <dxfs count="0"/>
  <tableStyles count="0" defaultTableStyle="TableStyleMedium2" defaultPivotStyle="PivotStyleLight16"/>
  <colors>
    <mruColors>
      <color rgb="FFEEC4C4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06C0-2D2C-4C28-85E4-4670D2E243CC}">
  <dimension ref="C8:H13"/>
  <sheetViews>
    <sheetView showGridLines="0" topLeftCell="C7" zoomScale="232" zoomScaleNormal="232" workbookViewId="0">
      <selection activeCell="C13" sqref="A13:XFD13"/>
    </sheetView>
  </sheetViews>
  <sheetFormatPr defaultRowHeight="15" x14ac:dyDescent="0.25"/>
  <cols>
    <col min="5" max="5" width="51" customWidth="1"/>
    <col min="7" max="7" width="14.42578125" bestFit="1" customWidth="1"/>
    <col min="8" max="8" width="16.140625" bestFit="1" customWidth="1"/>
  </cols>
  <sheetData>
    <row r="8" spans="3:8" x14ac:dyDescent="0.25">
      <c r="C8" s="238" t="s">
        <v>293</v>
      </c>
      <c r="D8" s="239"/>
      <c r="E8" s="239"/>
      <c r="F8" s="239"/>
      <c r="G8" s="239"/>
      <c r="H8" s="240"/>
    </row>
    <row r="9" spans="3:8" x14ac:dyDescent="0.25">
      <c r="C9" s="119" t="s">
        <v>112</v>
      </c>
      <c r="D9" s="107" t="s">
        <v>104</v>
      </c>
      <c r="E9" s="107" t="s">
        <v>107</v>
      </c>
      <c r="F9" s="107" t="s">
        <v>291</v>
      </c>
      <c r="G9" s="107" t="s">
        <v>109</v>
      </c>
      <c r="H9" s="107" t="s">
        <v>292</v>
      </c>
    </row>
    <row r="10" spans="3:8" ht="48" x14ac:dyDescent="0.25">
      <c r="C10" s="236">
        <v>1</v>
      </c>
      <c r="D10" s="193">
        <v>1</v>
      </c>
      <c r="E10" s="191" t="s">
        <v>296</v>
      </c>
      <c r="F10" s="215">
        <v>24</v>
      </c>
      <c r="G10" s="144">
        <f>'Resumo Vigilancia '!H17</f>
        <v>0</v>
      </c>
      <c r="H10" s="144">
        <f>F10*G10</f>
        <v>0</v>
      </c>
    </row>
    <row r="11" spans="3:8" ht="15.75" x14ac:dyDescent="0.25">
      <c r="C11" s="237"/>
      <c r="D11" s="193">
        <v>2</v>
      </c>
      <c r="E11" s="191" t="s">
        <v>290</v>
      </c>
      <c r="F11" s="215">
        <v>24</v>
      </c>
      <c r="G11" s="144">
        <f>Cancelas!K13</f>
        <v>0</v>
      </c>
      <c r="H11" s="144">
        <f t="shared" ref="H11:H12" si="0">F11*G11</f>
        <v>0</v>
      </c>
    </row>
    <row r="12" spans="3:8" ht="15.75" x14ac:dyDescent="0.25">
      <c r="C12" s="237"/>
      <c r="D12" s="193">
        <v>3</v>
      </c>
      <c r="E12" s="190" t="s">
        <v>294</v>
      </c>
      <c r="F12" s="215">
        <v>2000</v>
      </c>
      <c r="G12" s="144">
        <v>0</v>
      </c>
      <c r="H12" s="144">
        <f t="shared" si="0"/>
        <v>0</v>
      </c>
    </row>
    <row r="13" spans="3:8" x14ac:dyDescent="0.25">
      <c r="C13" s="241" t="s">
        <v>39</v>
      </c>
      <c r="D13" s="242"/>
      <c r="E13" s="242"/>
      <c r="F13" s="242"/>
      <c r="G13" s="243"/>
      <c r="H13" s="227">
        <f>SUM(H10:H12)</f>
        <v>0</v>
      </c>
    </row>
  </sheetData>
  <mergeCells count="3">
    <mergeCell ref="C10:C12"/>
    <mergeCell ref="C8:H8"/>
    <mergeCell ref="C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0D-36A4-4C57-A7F7-CE4085691AE7}">
  <dimension ref="H7:L13"/>
  <sheetViews>
    <sheetView showGridLines="0" workbookViewId="0">
      <selection activeCell="M5" sqref="M5"/>
    </sheetView>
  </sheetViews>
  <sheetFormatPr defaultRowHeight="15" x14ac:dyDescent="0.25"/>
  <cols>
    <col min="8" max="8" width="9.7109375" customWidth="1"/>
    <col min="9" max="9" width="37.7109375" customWidth="1"/>
    <col min="10" max="10" width="72.7109375" customWidth="1"/>
    <col min="11" max="11" width="14" customWidth="1"/>
  </cols>
  <sheetData>
    <row r="7" spans="8:12" ht="45" x14ac:dyDescent="0.25">
      <c r="H7" s="231" t="s">
        <v>298</v>
      </c>
      <c r="I7" s="233" t="s">
        <v>299</v>
      </c>
      <c r="J7" s="233" t="s">
        <v>300</v>
      </c>
      <c r="K7" s="233" t="s">
        <v>310</v>
      </c>
      <c r="L7" s="229"/>
    </row>
    <row r="8" spans="8:12" ht="31.5" x14ac:dyDescent="0.25">
      <c r="H8" s="232">
        <v>1</v>
      </c>
      <c r="I8" s="234" t="s">
        <v>301</v>
      </c>
      <c r="J8" s="230" t="s">
        <v>302</v>
      </c>
      <c r="K8" s="228"/>
    </row>
    <row r="9" spans="8:12" ht="31.5" x14ac:dyDescent="0.25">
      <c r="H9" s="232">
        <v>2</v>
      </c>
      <c r="I9" s="234" t="s">
        <v>303</v>
      </c>
      <c r="J9" s="230" t="s">
        <v>304</v>
      </c>
      <c r="K9" s="228"/>
    </row>
    <row r="10" spans="8:12" ht="31.5" x14ac:dyDescent="0.25">
      <c r="H10" s="232">
        <v>3</v>
      </c>
      <c r="I10" s="234" t="s">
        <v>305</v>
      </c>
      <c r="J10" s="230" t="s">
        <v>306</v>
      </c>
      <c r="K10" s="228"/>
    </row>
    <row r="11" spans="8:12" ht="31.5" x14ac:dyDescent="0.25">
      <c r="H11" s="232">
        <v>4</v>
      </c>
      <c r="I11" s="234" t="s">
        <v>307</v>
      </c>
      <c r="J11" s="230" t="s">
        <v>308</v>
      </c>
      <c r="K11" s="228"/>
    </row>
    <row r="12" spans="8:12" ht="31.5" x14ac:dyDescent="0.25">
      <c r="H12" s="232">
        <v>5</v>
      </c>
      <c r="I12" s="234" t="s">
        <v>309</v>
      </c>
      <c r="J12" s="230" t="s">
        <v>308</v>
      </c>
      <c r="K12" s="228"/>
    </row>
    <row r="13" spans="8:12" x14ac:dyDescent="0.25">
      <c r="H13" s="244" t="s">
        <v>311</v>
      </c>
      <c r="I13" s="244"/>
      <c r="J13" s="244"/>
      <c r="K13" s="235">
        <f>SUM(K8:K12)</f>
        <v>0</v>
      </c>
    </row>
  </sheetData>
  <mergeCells count="1">
    <mergeCell ref="H13:J1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B3:BE340"/>
  <sheetViews>
    <sheetView showGridLines="0" topLeftCell="A5" zoomScale="140" zoomScaleNormal="140" workbookViewId="0">
      <selection activeCell="H22" sqref="H22"/>
    </sheetView>
  </sheetViews>
  <sheetFormatPr defaultRowHeight="15" x14ac:dyDescent="0.25"/>
  <cols>
    <col min="2" max="2" width="5.42578125" bestFit="1" customWidth="1"/>
    <col min="3" max="3" width="43.5703125" customWidth="1"/>
    <col min="4" max="4" width="7.5703125" bestFit="1" customWidth="1"/>
    <col min="5" max="5" width="7.5703125" customWidth="1"/>
    <col min="6" max="6" width="12.28515625" bestFit="1" customWidth="1"/>
    <col min="7" max="7" width="14.7109375" bestFit="1" customWidth="1"/>
    <col min="8" max="8" width="15.85546875" bestFit="1" customWidth="1"/>
    <col min="9" max="9" width="17.7109375" bestFit="1" customWidth="1"/>
    <col min="10" max="10" width="15.85546875" hidden="1" customWidth="1"/>
    <col min="11" max="11" width="17.28515625" customWidth="1"/>
    <col min="12" max="12" width="14.28515625" bestFit="1" customWidth="1"/>
  </cols>
  <sheetData>
    <row r="3" spans="2:57" x14ac:dyDescent="0.25">
      <c r="B3" s="114"/>
    </row>
    <row r="4" spans="2:57" x14ac:dyDescent="0.25">
      <c r="B4" s="114"/>
    </row>
    <row r="5" spans="2:57" x14ac:dyDescent="0.25">
      <c r="B5" s="114"/>
    </row>
    <row r="9" spans="2:57" x14ac:dyDescent="0.25">
      <c r="B9" s="246"/>
      <c r="C9" s="246"/>
      <c r="D9" s="246"/>
      <c r="E9" s="246"/>
      <c r="F9" s="246"/>
      <c r="G9" s="246"/>
      <c r="H9" s="246"/>
      <c r="I9" s="246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</row>
    <row r="10" spans="2:57" s="81" customFormat="1" ht="25.5" x14ac:dyDescent="0.2">
      <c r="B10" s="107" t="s">
        <v>104</v>
      </c>
      <c r="C10" s="107" t="s">
        <v>107</v>
      </c>
      <c r="D10" s="107" t="s">
        <v>200</v>
      </c>
      <c r="E10" s="107" t="s">
        <v>114</v>
      </c>
      <c r="F10" s="107" t="s">
        <v>108</v>
      </c>
      <c r="G10" s="107" t="s">
        <v>109</v>
      </c>
      <c r="H10" s="107" t="s">
        <v>111</v>
      </c>
      <c r="I10" s="107" t="s">
        <v>110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</row>
    <row r="11" spans="2:57" s="80" customFormat="1" ht="15" customHeight="1" x14ac:dyDescent="0.2">
      <c r="B11" s="193">
        <v>1</v>
      </c>
      <c r="C11" s="191" t="s">
        <v>245</v>
      </c>
      <c r="D11" s="120" t="s">
        <v>177</v>
      </c>
      <c r="E11" s="215">
        <v>1</v>
      </c>
      <c r="F11" s="215">
        <f>E11</f>
        <v>1</v>
      </c>
      <c r="G11" s="144">
        <f>' Item 6 - Vigilante  44 Horas '!J127</f>
        <v>0</v>
      </c>
      <c r="H11" s="144">
        <f>G11*E11</f>
        <v>0</v>
      </c>
      <c r="I11" s="144">
        <f>H11*12</f>
        <v>0</v>
      </c>
    </row>
    <row r="12" spans="2:57" ht="39.75" customHeight="1" x14ac:dyDescent="0.25">
      <c r="B12" s="193">
        <v>2</v>
      </c>
      <c r="C12" s="191" t="s">
        <v>312</v>
      </c>
      <c r="D12" s="120" t="s">
        <v>113</v>
      </c>
      <c r="E12" s="215">
        <v>8</v>
      </c>
      <c r="F12" s="215">
        <v>16</v>
      </c>
      <c r="G12" s="144">
        <f>'Item 2 - 12x36 - Diurno'!J127</f>
        <v>0</v>
      </c>
      <c r="H12" s="144">
        <f>G12*E12</f>
        <v>0</v>
      </c>
      <c r="I12" s="144">
        <f t="shared" ref="I12:I15" si="0">H12*12</f>
        <v>0</v>
      </c>
      <c r="J12" s="19">
        <v>1071838.32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</row>
    <row r="13" spans="2:57" ht="44.25" customHeight="1" x14ac:dyDescent="0.25">
      <c r="B13" s="193">
        <v>3</v>
      </c>
      <c r="C13" s="190" t="s">
        <v>279</v>
      </c>
      <c r="D13" s="120" t="s">
        <v>113</v>
      </c>
      <c r="E13" s="215">
        <v>5</v>
      </c>
      <c r="F13" s="215">
        <v>10</v>
      </c>
      <c r="G13" s="144">
        <f>'Item 3 - 12x36 - Noturno '!J126</f>
        <v>0</v>
      </c>
      <c r="H13" s="144">
        <f>E13*G13</f>
        <v>0</v>
      </c>
      <c r="I13" s="144">
        <f t="shared" si="0"/>
        <v>0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</row>
    <row r="14" spans="2:57" ht="36" x14ac:dyDescent="0.25">
      <c r="B14" s="193">
        <v>4</v>
      </c>
      <c r="C14" s="191" t="s">
        <v>278</v>
      </c>
      <c r="D14" s="120" t="s">
        <v>113</v>
      </c>
      <c r="E14" s="216">
        <v>1</v>
      </c>
      <c r="F14" s="216">
        <v>2</v>
      </c>
      <c r="G14" s="212">
        <f>'Item 4 - 12x36-Noturno-Motoriz.'!J127</f>
        <v>0</v>
      </c>
      <c r="H14" s="144">
        <f t="shared" ref="H14:H15" si="1">E14*G14</f>
        <v>0</v>
      </c>
      <c r="I14" s="144">
        <f t="shared" si="0"/>
        <v>0</v>
      </c>
      <c r="J14" s="19">
        <v>1171907.52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</row>
    <row r="15" spans="2:57" ht="36" x14ac:dyDescent="0.25">
      <c r="B15" s="193">
        <v>5</v>
      </c>
      <c r="C15" s="192" t="s">
        <v>313</v>
      </c>
      <c r="D15" s="120" t="s">
        <v>113</v>
      </c>
      <c r="E15" s="216">
        <v>1</v>
      </c>
      <c r="F15" s="216">
        <v>2</v>
      </c>
      <c r="G15" s="212">
        <f>'Item 5 - 12x36-Diurno-Motoriz.'!J128</f>
        <v>0</v>
      </c>
      <c r="H15" s="144">
        <f t="shared" si="1"/>
        <v>0</v>
      </c>
      <c r="I15" s="144">
        <f t="shared" si="0"/>
        <v>0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</row>
    <row r="16" spans="2:57" ht="30" customHeight="1" x14ac:dyDescent="0.25">
      <c r="B16" s="193">
        <v>6</v>
      </c>
      <c r="C16" s="191" t="s">
        <v>314</v>
      </c>
      <c r="D16" s="120" t="s">
        <v>177</v>
      </c>
      <c r="E16" s="216">
        <v>1</v>
      </c>
      <c r="F16" s="216">
        <v>1</v>
      </c>
      <c r="G16" s="212">
        <f>' Item 6 - Vigilante  44 Horas '!J127</f>
        <v>0</v>
      </c>
      <c r="H16" s="144">
        <f>F16*G16</f>
        <v>0</v>
      </c>
      <c r="I16" s="144">
        <f>H16*12</f>
        <v>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</row>
    <row r="17" spans="2:57" ht="15.75" customHeight="1" x14ac:dyDescent="0.25">
      <c r="B17" s="247"/>
      <c r="C17" s="248"/>
      <c r="D17" s="105"/>
      <c r="E17" s="106">
        <f>SUM(E11:E16)</f>
        <v>17</v>
      </c>
      <c r="F17" s="106">
        <f>SUM(F11:F16)</f>
        <v>32</v>
      </c>
      <c r="G17" s="145"/>
      <c r="H17" s="146">
        <f>SUM(H12:H15)</f>
        <v>0</v>
      </c>
      <c r="I17" s="146">
        <f>SUM(I11:I16)</f>
        <v>0</v>
      </c>
      <c r="J17" s="124">
        <f>SUM(J12:J14)</f>
        <v>2243745.84</v>
      </c>
      <c r="K17" s="20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</row>
    <row r="18" spans="2:57" ht="12" hidden="1" customHeight="1" x14ac:dyDescent="0.25">
      <c r="B18" s="16"/>
      <c r="C18" s="16"/>
      <c r="D18" s="16"/>
      <c r="E18" s="17"/>
      <c r="F18" s="17"/>
      <c r="G18" s="18"/>
      <c r="H18" s="18"/>
      <c r="I18" s="18">
        <f>SUM(I12:I15)</f>
        <v>0</v>
      </c>
      <c r="J18" s="121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</row>
    <row r="19" spans="2:57" hidden="1" x14ac:dyDescent="0.25">
      <c r="B19" s="19"/>
      <c r="C19" s="19"/>
      <c r="D19" s="19"/>
      <c r="E19" s="19"/>
      <c r="F19" s="19"/>
      <c r="G19" s="34"/>
      <c r="H19" s="35"/>
      <c r="I19" s="121" t="s">
        <v>171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</row>
    <row r="20" spans="2:57" hidden="1" x14ac:dyDescent="0.25">
      <c r="B20" s="19"/>
      <c r="C20" s="19"/>
      <c r="D20" s="19"/>
      <c r="E20" s="19"/>
      <c r="F20" s="19"/>
      <c r="G20" s="34"/>
      <c r="H20" s="35"/>
      <c r="I20" s="122">
        <v>6775785.5999999996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</row>
    <row r="21" spans="2:57" x14ac:dyDescent="0.25">
      <c r="B21" s="19"/>
      <c r="C21" s="19"/>
      <c r="D21" s="19"/>
      <c r="E21" s="19"/>
      <c r="F21" s="19"/>
      <c r="G21" s="34"/>
      <c r="H21" s="35"/>
      <c r="I21" s="35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</row>
    <row r="22" spans="2:57" x14ac:dyDescent="0.25">
      <c r="B22" s="19"/>
      <c r="C22" s="19"/>
      <c r="D22" s="19"/>
      <c r="E22" s="19"/>
      <c r="F22" s="19"/>
      <c r="G22" s="34"/>
      <c r="H22" s="35"/>
      <c r="I22" s="35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</row>
    <row r="23" spans="2:57" x14ac:dyDescent="0.25">
      <c r="B23" s="19"/>
      <c r="C23" s="19"/>
      <c r="D23" s="19"/>
      <c r="E23" s="19"/>
      <c r="F23" s="19"/>
      <c r="G23" s="34"/>
      <c r="H23" s="35"/>
      <c r="I23" s="35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</row>
    <row r="24" spans="2:57" x14ac:dyDescent="0.25">
      <c r="B24" s="245"/>
      <c r="C24" s="245"/>
      <c r="D24" s="245"/>
      <c r="E24" s="245"/>
      <c r="F24" s="245"/>
      <c r="G24" s="245"/>
      <c r="H24" s="245"/>
      <c r="I24" s="245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</row>
    <row r="25" spans="2:57" x14ac:dyDescent="0.25">
      <c r="B25" s="245"/>
      <c r="C25" s="245"/>
      <c r="D25" s="245"/>
      <c r="E25" s="245"/>
      <c r="F25" s="245"/>
      <c r="G25" s="245"/>
      <c r="H25" s="245"/>
      <c r="I25" s="245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</row>
    <row r="26" spans="2:57" x14ac:dyDescent="0.25">
      <c r="B26" s="245"/>
      <c r="C26" s="245"/>
      <c r="D26" s="245"/>
      <c r="E26" s="245"/>
      <c r="F26" s="245"/>
      <c r="G26" s="245"/>
      <c r="H26" s="245"/>
      <c r="I26" s="245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</row>
    <row r="27" spans="2:57" x14ac:dyDescent="0.25">
      <c r="B27" s="19"/>
      <c r="C27" s="19"/>
      <c r="D27" s="19"/>
      <c r="E27" s="19"/>
      <c r="F27" s="19"/>
      <c r="G27" s="34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</row>
    <row r="28" spans="2:57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</row>
    <row r="29" spans="2:57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</row>
    <row r="30" spans="2:57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</row>
    <row r="31" spans="2:57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</row>
    <row r="32" spans="2:57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</row>
    <row r="33" spans="2:57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</row>
    <row r="34" spans="2:57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</row>
    <row r="35" spans="2:57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</row>
    <row r="36" spans="2:57" x14ac:dyDescent="0.2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</row>
    <row r="37" spans="2:57" x14ac:dyDescent="0.25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</row>
    <row r="38" spans="2:57" x14ac:dyDescent="0.25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</row>
    <row r="39" spans="2:57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</row>
    <row r="40" spans="2:57" x14ac:dyDescent="0.25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</row>
    <row r="41" spans="2:57" x14ac:dyDescent="0.25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</row>
    <row r="42" spans="2:57" x14ac:dyDescent="0.25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</row>
    <row r="43" spans="2:57" x14ac:dyDescent="0.25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</row>
    <row r="44" spans="2:57" x14ac:dyDescent="0.25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</row>
    <row r="45" spans="2:57" x14ac:dyDescent="0.25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</row>
    <row r="46" spans="2:57" x14ac:dyDescent="0.2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</row>
    <row r="47" spans="2:57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</row>
    <row r="48" spans="2:57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</row>
    <row r="49" spans="2:57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</row>
    <row r="50" spans="2:57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</row>
    <row r="51" spans="2:57" x14ac:dyDescent="0.25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</row>
    <row r="52" spans="2:57" x14ac:dyDescent="0.2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</row>
    <row r="53" spans="2:57" x14ac:dyDescent="0.25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</row>
    <row r="54" spans="2:57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</row>
    <row r="55" spans="2:57" x14ac:dyDescent="0.25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</row>
    <row r="56" spans="2:57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</row>
    <row r="57" spans="2:57" x14ac:dyDescent="0.25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</row>
    <row r="58" spans="2:57" x14ac:dyDescent="0.2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</row>
    <row r="59" spans="2:57" x14ac:dyDescent="0.25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</row>
    <row r="60" spans="2:57" x14ac:dyDescent="0.25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</row>
    <row r="61" spans="2:57" x14ac:dyDescent="0.25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</row>
    <row r="62" spans="2:57" x14ac:dyDescent="0.25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</row>
    <row r="63" spans="2:57" x14ac:dyDescent="0.2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</row>
    <row r="64" spans="2:57" x14ac:dyDescent="0.25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</row>
    <row r="65" spans="2:57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</row>
    <row r="66" spans="2:57" x14ac:dyDescent="0.2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</row>
    <row r="67" spans="2:57" x14ac:dyDescent="0.25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</row>
    <row r="68" spans="2:57" x14ac:dyDescent="0.25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</row>
    <row r="69" spans="2:57" x14ac:dyDescent="0.25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</row>
    <row r="70" spans="2:57" x14ac:dyDescent="0.25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</row>
    <row r="71" spans="2:57" x14ac:dyDescent="0.25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</row>
    <row r="72" spans="2:57" x14ac:dyDescent="0.25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</row>
    <row r="73" spans="2:57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</row>
    <row r="74" spans="2:57" x14ac:dyDescent="0.25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</row>
    <row r="75" spans="2:57" x14ac:dyDescent="0.25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</row>
    <row r="76" spans="2:57" x14ac:dyDescent="0.25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</row>
    <row r="77" spans="2:57" x14ac:dyDescent="0.25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</row>
    <row r="78" spans="2:57" x14ac:dyDescent="0.25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</row>
    <row r="79" spans="2:57" x14ac:dyDescent="0.25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</row>
    <row r="80" spans="2:57" x14ac:dyDescent="0.25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</row>
    <row r="81" spans="2:57" x14ac:dyDescent="0.25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</row>
    <row r="82" spans="2:57" x14ac:dyDescent="0.25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</row>
    <row r="83" spans="2:57" x14ac:dyDescent="0.25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</row>
    <row r="84" spans="2:57" x14ac:dyDescent="0.25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</row>
    <row r="85" spans="2:57" x14ac:dyDescent="0.25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</row>
    <row r="86" spans="2:57" x14ac:dyDescent="0.25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</row>
    <row r="87" spans="2:57" x14ac:dyDescent="0.25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</row>
    <row r="88" spans="2:57" x14ac:dyDescent="0.25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</row>
    <row r="89" spans="2:57" x14ac:dyDescent="0.25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</row>
    <row r="90" spans="2:57" x14ac:dyDescent="0.25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</row>
    <row r="91" spans="2:57" x14ac:dyDescent="0.25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</row>
    <row r="92" spans="2:57" x14ac:dyDescent="0.25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</row>
    <row r="93" spans="2:57" x14ac:dyDescent="0.25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</row>
    <row r="94" spans="2:57" x14ac:dyDescent="0.25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</row>
    <row r="95" spans="2:57" x14ac:dyDescent="0.25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</row>
    <row r="96" spans="2:57" x14ac:dyDescent="0.25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</row>
    <row r="97" spans="2:57" x14ac:dyDescent="0.25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</row>
    <row r="98" spans="2:57" x14ac:dyDescent="0.25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</row>
    <row r="99" spans="2:57" x14ac:dyDescent="0.25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</row>
    <row r="100" spans="2:57" x14ac:dyDescent="0.25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</row>
    <row r="101" spans="2:57" x14ac:dyDescent="0.25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</row>
    <row r="102" spans="2:57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</row>
    <row r="103" spans="2:57" x14ac:dyDescent="0.25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</row>
    <row r="104" spans="2:57" x14ac:dyDescent="0.25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</row>
    <row r="105" spans="2:57" x14ac:dyDescent="0.25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</row>
    <row r="106" spans="2:57" x14ac:dyDescent="0.25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</row>
    <row r="107" spans="2:57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</row>
    <row r="108" spans="2:57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</row>
    <row r="109" spans="2:57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</row>
    <row r="110" spans="2:57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</row>
    <row r="111" spans="2:57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</row>
    <row r="112" spans="2:57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</row>
    <row r="113" spans="2:57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</row>
    <row r="114" spans="2:57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</row>
    <row r="115" spans="2:57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</row>
    <row r="116" spans="2:57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</row>
    <row r="117" spans="2:57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</row>
    <row r="118" spans="2:57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</row>
    <row r="119" spans="2:57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</row>
    <row r="120" spans="2:57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</row>
    <row r="121" spans="2:57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</row>
    <row r="122" spans="2:57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</row>
    <row r="123" spans="2:57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</row>
    <row r="124" spans="2:57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</row>
    <row r="125" spans="2:57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</row>
    <row r="126" spans="2:57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</row>
    <row r="127" spans="2:57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</row>
    <row r="128" spans="2:57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</row>
    <row r="129" spans="2:57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</row>
    <row r="130" spans="2:57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</row>
    <row r="131" spans="2:57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</row>
    <row r="132" spans="2:57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</row>
    <row r="133" spans="2:57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</row>
    <row r="134" spans="2:57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</row>
    <row r="135" spans="2:57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</row>
    <row r="136" spans="2:57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</row>
    <row r="137" spans="2:57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</row>
    <row r="138" spans="2:57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</row>
    <row r="139" spans="2:57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</row>
    <row r="140" spans="2:57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</row>
    <row r="141" spans="2:57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</row>
    <row r="142" spans="2:57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</row>
    <row r="143" spans="2:57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</row>
    <row r="144" spans="2:57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</row>
    <row r="145" spans="2:57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</row>
    <row r="146" spans="2:57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</row>
    <row r="147" spans="2:57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</row>
    <row r="148" spans="2:57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</row>
    <row r="149" spans="2:57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</row>
    <row r="150" spans="2:57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</row>
    <row r="151" spans="2:57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</row>
    <row r="152" spans="2:57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</row>
    <row r="153" spans="2:57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</row>
    <row r="154" spans="2:57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</row>
    <row r="155" spans="2:57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</row>
    <row r="156" spans="2:57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</row>
    <row r="157" spans="2:57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</row>
    <row r="158" spans="2:57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</row>
    <row r="159" spans="2:57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</row>
    <row r="160" spans="2:57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</row>
    <row r="161" spans="2:57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</row>
    <row r="162" spans="2:57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</row>
    <row r="163" spans="2:57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</row>
    <row r="164" spans="2:57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</row>
    <row r="165" spans="2:57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</row>
    <row r="166" spans="2:57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</row>
    <row r="167" spans="2:57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</row>
    <row r="168" spans="2:57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</row>
    <row r="169" spans="2:57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</row>
    <row r="170" spans="2:57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</row>
    <row r="171" spans="2:57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</row>
    <row r="172" spans="2:57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</row>
    <row r="173" spans="2:57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</row>
    <row r="174" spans="2:57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</row>
    <row r="175" spans="2:57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</row>
    <row r="176" spans="2:57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</row>
    <row r="177" spans="2:57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</row>
    <row r="178" spans="2:57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</row>
    <row r="179" spans="2:57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</row>
    <row r="180" spans="2:57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</row>
    <row r="181" spans="2:57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</row>
    <row r="182" spans="2:57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</row>
    <row r="183" spans="2:57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</row>
    <row r="184" spans="2:57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</row>
    <row r="185" spans="2:57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</row>
    <row r="186" spans="2:57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</row>
    <row r="187" spans="2:57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</row>
    <row r="188" spans="2:57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</row>
    <row r="189" spans="2:57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</row>
    <row r="190" spans="2:57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</row>
    <row r="191" spans="2:57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</row>
    <row r="192" spans="2:57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</row>
    <row r="193" spans="2:57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</row>
    <row r="194" spans="2:57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</row>
    <row r="195" spans="2:57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</row>
    <row r="196" spans="2:57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</row>
    <row r="197" spans="2:57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</row>
    <row r="198" spans="2:57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</row>
    <row r="199" spans="2:57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</row>
    <row r="200" spans="2:57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</row>
    <row r="201" spans="2:57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</row>
    <row r="202" spans="2:57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</row>
    <row r="203" spans="2:57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</row>
    <row r="204" spans="2:57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</row>
    <row r="205" spans="2:57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</row>
    <row r="206" spans="2:57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</row>
    <row r="207" spans="2:57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</row>
    <row r="208" spans="2:57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</row>
    <row r="209" spans="2:57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</row>
    <row r="210" spans="2:57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</row>
    <row r="211" spans="2:57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</row>
    <row r="212" spans="2:57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</row>
    <row r="213" spans="2:57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</row>
    <row r="214" spans="2:57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</row>
    <row r="215" spans="2:57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</row>
    <row r="216" spans="2:57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</row>
    <row r="217" spans="2:57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</row>
    <row r="218" spans="2:57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</row>
    <row r="219" spans="2:57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</row>
    <row r="220" spans="2:57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</row>
    <row r="221" spans="2:57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</row>
    <row r="222" spans="2:57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</row>
    <row r="223" spans="2:57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</row>
    <row r="224" spans="2:57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</row>
    <row r="225" spans="2:57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</row>
    <row r="226" spans="2:57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</row>
    <row r="227" spans="2:57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</row>
    <row r="228" spans="2:57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</row>
    <row r="229" spans="2:57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</row>
    <row r="230" spans="2:57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</row>
    <row r="231" spans="2:57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</row>
    <row r="232" spans="2:57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</row>
    <row r="233" spans="2:57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</row>
    <row r="234" spans="2:57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</row>
    <row r="235" spans="2:57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</row>
    <row r="236" spans="2:57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</row>
    <row r="237" spans="2:57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</row>
    <row r="238" spans="2:57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</row>
    <row r="239" spans="2:57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</row>
    <row r="240" spans="2:57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</row>
    <row r="241" spans="2:57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</row>
    <row r="242" spans="2:57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</row>
    <row r="243" spans="2:57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</row>
    <row r="244" spans="2:57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</row>
    <row r="245" spans="2:57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</row>
    <row r="246" spans="2:57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</row>
    <row r="247" spans="2:57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</row>
    <row r="248" spans="2:57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</row>
    <row r="249" spans="2:57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</row>
    <row r="250" spans="2:57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</row>
    <row r="251" spans="2:57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</row>
    <row r="252" spans="2:57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</row>
    <row r="253" spans="2:57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</row>
    <row r="254" spans="2:57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</row>
    <row r="255" spans="2:57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</row>
    <row r="256" spans="2:57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</row>
    <row r="257" spans="2:57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</row>
    <row r="258" spans="2:57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</row>
    <row r="259" spans="2:57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</row>
    <row r="260" spans="2:57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</row>
    <row r="261" spans="2:57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</row>
    <row r="262" spans="2:57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</row>
    <row r="263" spans="2:57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</row>
    <row r="264" spans="2:57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</row>
    <row r="265" spans="2:57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</row>
    <row r="266" spans="2:57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</row>
    <row r="267" spans="2:57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</row>
    <row r="268" spans="2:57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</row>
    <row r="269" spans="2:57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</row>
    <row r="270" spans="2:57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</row>
    <row r="271" spans="2:57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</row>
    <row r="272" spans="2:57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</row>
    <row r="273" spans="2:57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</row>
    <row r="274" spans="2:57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</row>
    <row r="275" spans="2:57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</row>
    <row r="276" spans="2:57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</row>
    <row r="277" spans="2:57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</row>
    <row r="278" spans="2:57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</row>
    <row r="279" spans="2:57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</row>
    <row r="280" spans="2:57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</row>
    <row r="281" spans="2:57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</row>
    <row r="282" spans="2:57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</row>
    <row r="283" spans="2:57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</row>
    <row r="284" spans="2:57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</row>
    <row r="285" spans="2:57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</row>
    <row r="286" spans="2:57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</row>
    <row r="287" spans="2:57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</row>
    <row r="288" spans="2:57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</row>
    <row r="289" spans="2:57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</row>
    <row r="290" spans="2:57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</row>
    <row r="291" spans="2:57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</row>
    <row r="292" spans="2:57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</row>
    <row r="293" spans="2:57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</row>
    <row r="294" spans="2:57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</row>
    <row r="295" spans="2:57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</row>
    <row r="296" spans="2:57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</row>
    <row r="297" spans="2:57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</row>
    <row r="298" spans="2:57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</row>
    <row r="299" spans="2:57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</row>
    <row r="300" spans="2:57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</row>
    <row r="301" spans="2:57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</row>
    <row r="302" spans="2:57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</row>
    <row r="303" spans="2:57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</row>
    <row r="304" spans="2:57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</row>
    <row r="305" spans="2:57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</row>
    <row r="306" spans="2:57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</row>
    <row r="307" spans="2:57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</row>
    <row r="308" spans="2:57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</row>
    <row r="309" spans="2:57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</row>
    <row r="310" spans="2:57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</row>
    <row r="311" spans="2:57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</row>
    <row r="312" spans="2:57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</row>
    <row r="313" spans="2:57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</row>
    <row r="314" spans="2:57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</row>
    <row r="315" spans="2:57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</row>
    <row r="316" spans="2:57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</row>
    <row r="317" spans="2:57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</row>
    <row r="318" spans="2:57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</row>
    <row r="319" spans="2:57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</row>
    <row r="320" spans="2:57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</row>
    <row r="321" spans="2:57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</row>
    <row r="322" spans="2:57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</row>
    <row r="323" spans="2:57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</row>
    <row r="324" spans="2:57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</row>
    <row r="325" spans="2:57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</row>
    <row r="326" spans="2:57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</row>
    <row r="327" spans="2:57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</row>
    <row r="328" spans="2:57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</row>
    <row r="329" spans="2:57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</row>
    <row r="330" spans="2:57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</row>
    <row r="331" spans="2:57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</row>
    <row r="332" spans="2:57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</row>
    <row r="333" spans="2:57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</row>
    <row r="334" spans="2:57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</row>
    <row r="335" spans="2:57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</row>
    <row r="336" spans="2:57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</row>
    <row r="337" spans="2:57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</row>
    <row r="338" spans="2:57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</row>
    <row r="339" spans="2:57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</row>
    <row r="340" spans="2:57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</row>
  </sheetData>
  <mergeCells count="5">
    <mergeCell ref="B26:I26"/>
    <mergeCell ref="B9:I9"/>
    <mergeCell ref="B17:C17"/>
    <mergeCell ref="B24:I24"/>
    <mergeCell ref="B25:I25"/>
  </mergeCells>
  <phoneticPr fontId="29" type="noConversion"/>
  <pageMargins left="0.51181102362204722" right="0.51181102362204722" top="1.64" bottom="0.78740157480314965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7CE4-879D-43B7-854A-8B7AEE3DAF26}">
  <sheetPr>
    <tabColor theme="9" tint="0.39997558519241921"/>
  </sheetPr>
  <dimension ref="B1:V130"/>
  <sheetViews>
    <sheetView showGridLines="0" topLeftCell="A71" zoomScale="160" zoomScaleNormal="160" workbookViewId="0">
      <selection activeCell="T92" sqref="T92"/>
    </sheetView>
  </sheetViews>
  <sheetFormatPr defaultRowHeight="15" x14ac:dyDescent="0.25"/>
  <cols>
    <col min="2" max="2" width="9.14062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bestFit="1" customWidth="1"/>
    <col min="21" max="22" width="12.140625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214</v>
      </c>
      <c r="C13" s="346"/>
      <c r="D13" s="346"/>
      <c r="E13" s="346"/>
      <c r="F13" s="346"/>
      <c r="G13" s="347" t="s">
        <v>172</v>
      </c>
      <c r="H13" s="348"/>
      <c r="I13" s="349">
        <f>'Resumo Vigilancia '!E11</f>
        <v>1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10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10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10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10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10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10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10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</row>
    <row r="24" spans="2:10" x14ac:dyDescent="0.25">
      <c r="B24" s="86" t="s">
        <v>6</v>
      </c>
      <c r="C24" s="137" t="s">
        <v>287</v>
      </c>
      <c r="D24" s="74"/>
      <c r="E24" s="74"/>
      <c r="F24" s="74"/>
      <c r="G24" s="74"/>
      <c r="H24" s="74"/>
      <c r="I24" s="164">
        <v>0.3</v>
      </c>
      <c r="J24" s="149">
        <f>J23*I24</f>
        <v>0</v>
      </c>
    </row>
    <row r="25" spans="2:10" x14ac:dyDescent="0.25">
      <c r="B25" s="86" t="s">
        <v>8</v>
      </c>
      <c r="C25" s="262" t="s">
        <v>30</v>
      </c>
      <c r="D25" s="263"/>
      <c r="E25" s="73"/>
      <c r="F25" s="73"/>
      <c r="G25" s="73"/>
      <c r="H25" s="73"/>
      <c r="I25" s="164">
        <v>0.3</v>
      </c>
      <c r="J25" s="149">
        <f>J23*I25</f>
        <v>0</v>
      </c>
    </row>
    <row r="26" spans="2:10" x14ac:dyDescent="0.25">
      <c r="B26" s="86" t="s">
        <v>10</v>
      </c>
      <c r="C26" s="262" t="s">
        <v>233</v>
      </c>
      <c r="D26" s="263"/>
      <c r="E26" s="73"/>
      <c r="F26" s="73"/>
      <c r="G26" s="73"/>
      <c r="H26" s="73"/>
      <c r="I26" s="217">
        <v>0.06</v>
      </c>
      <c r="J26" s="149">
        <f>J23*I26</f>
        <v>0</v>
      </c>
    </row>
    <row r="27" spans="2:10" x14ac:dyDescent="0.25">
      <c r="B27" s="86" t="s">
        <v>12</v>
      </c>
      <c r="C27" s="262" t="s">
        <v>31</v>
      </c>
      <c r="D27" s="263"/>
      <c r="E27" s="73"/>
      <c r="F27" s="73"/>
      <c r="G27" s="73"/>
      <c r="H27" s="73"/>
      <c r="I27" s="164">
        <v>0</v>
      </c>
      <c r="J27" s="149">
        <v>0</v>
      </c>
    </row>
    <row r="28" spans="2:10" x14ac:dyDescent="0.25">
      <c r="B28" s="135" t="s">
        <v>14</v>
      </c>
      <c r="C28" s="262" t="s">
        <v>32</v>
      </c>
      <c r="D28" s="263"/>
      <c r="E28" s="73"/>
      <c r="F28" s="73"/>
      <c r="G28" s="73"/>
      <c r="H28" s="73"/>
      <c r="I28" s="164">
        <v>0</v>
      </c>
      <c r="J28" s="150">
        <v>0</v>
      </c>
    </row>
    <row r="29" spans="2:10" x14ac:dyDescent="0.25">
      <c r="B29" s="135" t="s">
        <v>33</v>
      </c>
      <c r="C29" s="273" t="s">
        <v>191</v>
      </c>
      <c r="D29" s="274"/>
      <c r="E29" s="274"/>
      <c r="F29" s="274"/>
      <c r="G29" s="274"/>
      <c r="H29" s="274"/>
      <c r="I29" s="275"/>
      <c r="J29" s="151">
        <v>0</v>
      </c>
    </row>
    <row r="30" spans="2:10" ht="15.75" thickBot="1" x14ac:dyDescent="0.3">
      <c r="B30" s="98"/>
      <c r="C30" s="322" t="s">
        <v>173</v>
      </c>
      <c r="D30" s="323"/>
      <c r="E30" s="323"/>
      <c r="F30" s="323"/>
      <c r="G30" s="323"/>
      <c r="H30" s="323"/>
      <c r="I30" s="324"/>
      <c r="J30" s="152">
        <f>SUM(J23:J29)</f>
        <v>0</v>
      </c>
    </row>
    <row r="31" spans="2:10" ht="15.75" thickBot="1" x14ac:dyDescent="0.3">
      <c r="B31" s="256" t="s">
        <v>35</v>
      </c>
      <c r="C31" s="257"/>
      <c r="D31" s="257"/>
      <c r="E31" s="257"/>
      <c r="F31" s="257"/>
      <c r="G31" s="257"/>
      <c r="H31" s="257"/>
      <c r="I31" s="257"/>
      <c r="J31" s="258"/>
    </row>
    <row r="32" spans="2:10" x14ac:dyDescent="0.25">
      <c r="B32" s="168" t="s">
        <v>36</v>
      </c>
      <c r="C32" s="325" t="s">
        <v>37</v>
      </c>
      <c r="D32" s="325"/>
      <c r="E32" s="325"/>
      <c r="F32" s="325"/>
      <c r="G32" s="325"/>
      <c r="H32" s="325"/>
      <c r="I32" s="325"/>
      <c r="J32" s="97" t="s">
        <v>28</v>
      </c>
    </row>
    <row r="33" spans="2:15" x14ac:dyDescent="0.25">
      <c r="B33" s="8" t="s">
        <v>4</v>
      </c>
      <c r="C33" s="251" t="s">
        <v>38</v>
      </c>
      <c r="D33" s="251"/>
      <c r="E33" s="251"/>
      <c r="F33" s="251"/>
      <c r="G33" s="251"/>
      <c r="H33" s="251"/>
      <c r="I33" s="11">
        <f>1/12</f>
        <v>8.3333333333333329E-2</v>
      </c>
      <c r="J33" s="166">
        <f>$J$30*I33</f>
        <v>0</v>
      </c>
    </row>
    <row r="34" spans="2:15" x14ac:dyDescent="0.25">
      <c r="B34" s="8" t="s">
        <v>6</v>
      </c>
      <c r="C34" s="251" t="s">
        <v>207</v>
      </c>
      <c r="D34" s="251"/>
      <c r="E34" s="251"/>
      <c r="F34" s="251"/>
      <c r="G34" s="251"/>
      <c r="H34" s="251"/>
      <c r="I34" s="11">
        <f>1/12</f>
        <v>8.3333333333333329E-2</v>
      </c>
      <c r="J34" s="166">
        <f>$J$30*I34</f>
        <v>0</v>
      </c>
    </row>
    <row r="35" spans="2:15" x14ac:dyDescent="0.25">
      <c r="B35" s="131" t="s">
        <v>8</v>
      </c>
      <c r="C35" s="314" t="s">
        <v>208</v>
      </c>
      <c r="D35" s="314"/>
      <c r="E35" s="314"/>
      <c r="F35" s="314"/>
      <c r="G35" s="314"/>
      <c r="H35" s="314"/>
      <c r="I35" s="11">
        <f>I34/3</f>
        <v>2.7777777777777776E-2</v>
      </c>
      <c r="J35" s="166">
        <f>$J$30*I35</f>
        <v>0</v>
      </c>
    </row>
    <row r="36" spans="2:15" x14ac:dyDescent="0.25">
      <c r="B36" s="131" t="s">
        <v>10</v>
      </c>
      <c r="C36" s="315" t="s">
        <v>210</v>
      </c>
      <c r="D36" s="316"/>
      <c r="E36" s="316"/>
      <c r="F36" s="316"/>
      <c r="G36" s="316"/>
      <c r="H36" s="317"/>
      <c r="I36" s="179">
        <f>SUM(I33:I35)</f>
        <v>0.19444444444444442</v>
      </c>
      <c r="J36" s="180">
        <f>SUM(J33:J35)</f>
        <v>0</v>
      </c>
    </row>
    <row r="37" spans="2:15" x14ac:dyDescent="0.25">
      <c r="B37" s="131" t="s">
        <v>12</v>
      </c>
      <c r="C37" s="314" t="s">
        <v>209</v>
      </c>
      <c r="D37" s="314"/>
      <c r="E37" s="314"/>
      <c r="F37" s="314"/>
      <c r="G37" s="314"/>
      <c r="H37" s="314"/>
      <c r="I37" s="11">
        <f>I36*I50</f>
        <v>7.1555555555555567E-2</v>
      </c>
      <c r="J37" s="165">
        <f>I37*J30</f>
        <v>0</v>
      </c>
    </row>
    <row r="38" spans="2:15" ht="15.75" thickBot="1" x14ac:dyDescent="0.3">
      <c r="B38" s="318" t="s">
        <v>39</v>
      </c>
      <c r="C38" s="318"/>
      <c r="D38" s="318"/>
      <c r="E38" s="318"/>
      <c r="F38" s="318"/>
      <c r="G38" s="318"/>
      <c r="H38" s="318"/>
      <c r="I38" s="126">
        <f>I36+I37</f>
        <v>0.26600000000000001</v>
      </c>
      <c r="J38" s="167">
        <f>J36+J37</f>
        <v>0</v>
      </c>
      <c r="N38" s="7"/>
      <c r="O38" s="7"/>
    </row>
    <row r="39" spans="2:15" ht="15.75" thickBot="1" x14ac:dyDescent="0.3">
      <c r="B39" s="319"/>
      <c r="C39" s="320"/>
      <c r="D39" s="320"/>
      <c r="E39" s="320"/>
      <c r="F39" s="320"/>
      <c r="G39" s="320"/>
      <c r="H39" s="320"/>
      <c r="I39" s="320"/>
      <c r="J39" s="321"/>
    </row>
    <row r="40" spans="2:15" x14ac:dyDescent="0.25">
      <c r="B40" s="96" t="s">
        <v>40</v>
      </c>
      <c r="C40" s="260" t="s">
        <v>41</v>
      </c>
      <c r="D40" s="261"/>
      <c r="E40" s="261"/>
      <c r="F40" s="261"/>
      <c r="G40" s="261"/>
      <c r="H40" s="261"/>
      <c r="I40" s="125" t="s">
        <v>42</v>
      </c>
      <c r="J40" s="97" t="s">
        <v>28</v>
      </c>
    </row>
    <row r="41" spans="2:15" x14ac:dyDescent="0.25">
      <c r="B41" s="86" t="s">
        <v>4</v>
      </c>
      <c r="C41" s="303" t="s">
        <v>43</v>
      </c>
      <c r="D41" s="303"/>
      <c r="E41" s="303"/>
      <c r="F41" s="303"/>
      <c r="G41" s="303"/>
      <c r="H41" s="303"/>
      <c r="I41" s="2">
        <v>0.2</v>
      </c>
      <c r="J41" s="149">
        <f>I41*$J$30</f>
        <v>0</v>
      </c>
    </row>
    <row r="42" spans="2:15" x14ac:dyDescent="0.25">
      <c r="B42" s="86" t="s">
        <v>6</v>
      </c>
      <c r="C42" s="303" t="s">
        <v>44</v>
      </c>
      <c r="D42" s="303"/>
      <c r="E42" s="303"/>
      <c r="F42" s="303"/>
      <c r="G42" s="303"/>
      <c r="H42" s="303"/>
      <c r="I42" s="2">
        <v>1.4999999999999999E-2</v>
      </c>
      <c r="J42" s="149">
        <f t="shared" ref="J42:J46" si="0">I42*$J$30</f>
        <v>0</v>
      </c>
    </row>
    <row r="43" spans="2:15" x14ac:dyDescent="0.25">
      <c r="B43" s="86" t="s">
        <v>8</v>
      </c>
      <c r="C43" s="303" t="s">
        <v>45</v>
      </c>
      <c r="D43" s="303"/>
      <c r="E43" s="303"/>
      <c r="F43" s="303"/>
      <c r="G43" s="303"/>
      <c r="H43" s="303"/>
      <c r="I43" s="2">
        <v>0.01</v>
      </c>
      <c r="J43" s="149">
        <f t="shared" si="0"/>
        <v>0</v>
      </c>
    </row>
    <row r="44" spans="2:15" x14ac:dyDescent="0.25">
      <c r="B44" s="86" t="s">
        <v>10</v>
      </c>
      <c r="C44" s="303" t="s">
        <v>46</v>
      </c>
      <c r="D44" s="303"/>
      <c r="E44" s="303"/>
      <c r="F44" s="303"/>
      <c r="G44" s="303"/>
      <c r="H44" s="303"/>
      <c r="I44" s="2">
        <v>2E-3</v>
      </c>
      <c r="J44" s="149">
        <f t="shared" si="0"/>
        <v>0</v>
      </c>
    </row>
    <row r="45" spans="2:15" x14ac:dyDescent="0.25">
      <c r="B45" s="86" t="s">
        <v>12</v>
      </c>
      <c r="C45" s="303" t="s">
        <v>47</v>
      </c>
      <c r="D45" s="303"/>
      <c r="E45" s="303"/>
      <c r="F45" s="303"/>
      <c r="G45" s="303"/>
      <c r="H45" s="303"/>
      <c r="I45" s="2">
        <v>2.5000000000000001E-2</v>
      </c>
      <c r="J45" s="149">
        <f t="shared" si="0"/>
        <v>0</v>
      </c>
    </row>
    <row r="46" spans="2:15" x14ac:dyDescent="0.25">
      <c r="B46" s="86" t="s">
        <v>14</v>
      </c>
      <c r="C46" s="303" t="s">
        <v>48</v>
      </c>
      <c r="D46" s="303"/>
      <c r="E46" s="303"/>
      <c r="F46" s="303"/>
      <c r="G46" s="303"/>
      <c r="H46" s="303"/>
      <c r="I46" s="2">
        <v>0.08</v>
      </c>
      <c r="J46" s="149">
        <f t="shared" si="0"/>
        <v>0</v>
      </c>
    </row>
    <row r="47" spans="2:15" x14ac:dyDescent="0.25">
      <c r="B47" s="304" t="s">
        <v>33</v>
      </c>
      <c r="C47" s="306" t="s">
        <v>285</v>
      </c>
      <c r="D47" s="307"/>
      <c r="E47" s="307"/>
      <c r="F47" s="308"/>
      <c r="G47" s="3" t="s">
        <v>49</v>
      </c>
      <c r="H47" s="3" t="s">
        <v>50</v>
      </c>
      <c r="I47" s="312">
        <f>G48*H48</f>
        <v>0.03</v>
      </c>
      <c r="J47" s="292">
        <f>I47*J30</f>
        <v>0</v>
      </c>
    </row>
    <row r="48" spans="2:15" x14ac:dyDescent="0.25">
      <c r="B48" s="305"/>
      <c r="C48" s="309"/>
      <c r="D48" s="310"/>
      <c r="E48" s="310"/>
      <c r="F48" s="311"/>
      <c r="G48" s="4">
        <v>0.03</v>
      </c>
      <c r="H48" s="123">
        <v>1</v>
      </c>
      <c r="I48" s="313"/>
      <c r="J48" s="293"/>
    </row>
    <row r="49" spans="2:20" x14ac:dyDescent="0.25">
      <c r="B49" s="86" t="s">
        <v>34</v>
      </c>
      <c r="C49" s="262" t="s">
        <v>51</v>
      </c>
      <c r="D49" s="263"/>
      <c r="E49" s="263"/>
      <c r="F49" s="263"/>
      <c r="G49" s="263"/>
      <c r="H49" s="286"/>
      <c r="I49" s="5">
        <v>6.0000000000000001E-3</v>
      </c>
      <c r="J49" s="149">
        <f>I49*J30</f>
        <v>0</v>
      </c>
    </row>
    <row r="50" spans="2:20" ht="15.75" thickBot="1" x14ac:dyDescent="0.3">
      <c r="B50" s="98"/>
      <c r="C50" s="253" t="s">
        <v>39</v>
      </c>
      <c r="D50" s="254"/>
      <c r="E50" s="254"/>
      <c r="F50" s="254"/>
      <c r="G50" s="254"/>
      <c r="H50" s="255"/>
      <c r="I50" s="99">
        <f>SUM(I41:I49)</f>
        <v>0.3680000000000001</v>
      </c>
      <c r="J50" s="152">
        <f>SUM(J41:J49)</f>
        <v>0</v>
      </c>
    </row>
    <row r="51" spans="2:20" ht="15.75" thickBot="1" x14ac:dyDescent="0.3">
      <c r="B51" s="87"/>
      <c r="J51" s="88"/>
    </row>
    <row r="52" spans="2:20" x14ac:dyDescent="0.25">
      <c r="B52" s="100" t="s">
        <v>52</v>
      </c>
      <c r="C52" s="259" t="s">
        <v>53</v>
      </c>
      <c r="D52" s="259"/>
      <c r="E52" s="259"/>
      <c r="F52" s="259"/>
      <c r="G52" s="259"/>
      <c r="H52" s="259"/>
      <c r="I52" s="259"/>
      <c r="J52" s="97" t="s">
        <v>54</v>
      </c>
    </row>
    <row r="53" spans="2:20" ht="25.5" x14ac:dyDescent="0.25">
      <c r="B53" s="287" t="s">
        <v>4</v>
      </c>
      <c r="C53" s="295" t="s">
        <v>55</v>
      </c>
      <c r="D53" s="296"/>
      <c r="E53" s="297"/>
      <c r="F53" s="79" t="s">
        <v>201</v>
      </c>
      <c r="G53" s="79" t="s">
        <v>56</v>
      </c>
      <c r="H53" s="79" t="s">
        <v>57</v>
      </c>
      <c r="I53" s="79" t="s">
        <v>58</v>
      </c>
      <c r="J53" s="298">
        <f>F54*G54*H54-I54</f>
        <v>0</v>
      </c>
    </row>
    <row r="54" spans="2:20" ht="21.75" customHeight="1" x14ac:dyDescent="0.25">
      <c r="B54" s="288"/>
      <c r="C54" s="300" t="s">
        <v>286</v>
      </c>
      <c r="D54" s="301"/>
      <c r="E54" s="302"/>
      <c r="F54" s="173">
        <f>CCT!C17</f>
        <v>2</v>
      </c>
      <c r="G54" s="131">
        <f>CCT!C4</f>
        <v>0</v>
      </c>
      <c r="H54" s="41">
        <f>CCT!C19</f>
        <v>22</v>
      </c>
      <c r="I54" s="214">
        <f>CCT!C20*J23</f>
        <v>0</v>
      </c>
      <c r="J54" s="299"/>
    </row>
    <row r="55" spans="2:20" ht="23.25" customHeight="1" x14ac:dyDescent="0.25">
      <c r="B55" s="287" t="s">
        <v>6</v>
      </c>
      <c r="C55" s="289" t="s">
        <v>59</v>
      </c>
      <c r="D55" s="290"/>
      <c r="E55" s="290"/>
      <c r="F55" s="291" t="s">
        <v>56</v>
      </c>
      <c r="G55" s="291"/>
      <c r="H55" s="79" t="s">
        <v>57</v>
      </c>
      <c r="I55" s="8" t="s">
        <v>58</v>
      </c>
      <c r="J55" s="292">
        <f>F56*H56-I56</f>
        <v>0</v>
      </c>
      <c r="T55" s="134"/>
    </row>
    <row r="56" spans="2:20" x14ac:dyDescent="0.25">
      <c r="B56" s="288"/>
      <c r="C56" s="76" t="s">
        <v>60</v>
      </c>
      <c r="D56" s="77"/>
      <c r="E56" s="77"/>
      <c r="F56" s="294">
        <f>CCT!C5</f>
        <v>0</v>
      </c>
      <c r="G56" s="294"/>
      <c r="H56" s="184">
        <f>CCT!C16</f>
        <v>22</v>
      </c>
      <c r="I56" s="214">
        <f>F56*H56*CCT!C21</f>
        <v>0</v>
      </c>
      <c r="J56" s="293"/>
    </row>
    <row r="57" spans="2:20" x14ac:dyDescent="0.25">
      <c r="B57" s="86" t="s">
        <v>8</v>
      </c>
      <c r="C57" s="262" t="s">
        <v>187</v>
      </c>
      <c r="D57" s="263" t="s">
        <v>187</v>
      </c>
      <c r="E57" s="263" t="s">
        <v>187</v>
      </c>
      <c r="F57" s="263" t="s">
        <v>187</v>
      </c>
      <c r="G57" s="263" t="s">
        <v>187</v>
      </c>
      <c r="H57" s="263" t="s">
        <v>187</v>
      </c>
      <c r="I57" s="286" t="s">
        <v>187</v>
      </c>
      <c r="J57" s="149">
        <f>CCT!C7</f>
        <v>0</v>
      </c>
    </row>
    <row r="58" spans="2:20" x14ac:dyDescent="0.25">
      <c r="B58" s="86" t="s">
        <v>10</v>
      </c>
      <c r="C58" s="262" t="s">
        <v>186</v>
      </c>
      <c r="D58" s="263" t="s">
        <v>186</v>
      </c>
      <c r="E58" s="263" t="s">
        <v>186</v>
      </c>
      <c r="F58" s="263" t="s">
        <v>186</v>
      </c>
      <c r="G58" s="263" t="s">
        <v>186</v>
      </c>
      <c r="H58" s="263" t="s">
        <v>186</v>
      </c>
      <c r="I58" s="286" t="s">
        <v>186</v>
      </c>
      <c r="J58" s="149">
        <f>CCT!C8</f>
        <v>0</v>
      </c>
    </row>
    <row r="59" spans="2:20" x14ac:dyDescent="0.25">
      <c r="B59" s="86" t="s">
        <v>12</v>
      </c>
      <c r="C59" s="262" t="s">
        <v>231</v>
      </c>
      <c r="D59" s="263" t="s">
        <v>182</v>
      </c>
      <c r="E59" s="263" t="s">
        <v>182</v>
      </c>
      <c r="F59" s="263" t="s">
        <v>182</v>
      </c>
      <c r="G59" s="263" t="s">
        <v>182</v>
      </c>
      <c r="H59" s="263" t="s">
        <v>182</v>
      </c>
      <c r="I59" s="286" t="s">
        <v>182</v>
      </c>
      <c r="J59" s="149">
        <f>CCT!C9</f>
        <v>0</v>
      </c>
    </row>
    <row r="60" spans="2:20" x14ac:dyDescent="0.25">
      <c r="B60" s="86" t="s">
        <v>14</v>
      </c>
      <c r="C60" s="273" t="s">
        <v>183</v>
      </c>
      <c r="D60" s="274" t="s">
        <v>183</v>
      </c>
      <c r="E60" s="274" t="s">
        <v>183</v>
      </c>
      <c r="F60" s="274" t="s">
        <v>183</v>
      </c>
      <c r="G60" s="274" t="s">
        <v>183</v>
      </c>
      <c r="H60" s="274" t="s">
        <v>183</v>
      </c>
      <c r="I60" s="275" t="s">
        <v>183</v>
      </c>
      <c r="J60" s="149">
        <f>CCT!C10</f>
        <v>0</v>
      </c>
    </row>
    <row r="61" spans="2:20" x14ac:dyDescent="0.25">
      <c r="B61" s="86" t="s">
        <v>33</v>
      </c>
      <c r="C61" s="137" t="s">
        <v>229</v>
      </c>
      <c r="D61" s="74"/>
      <c r="E61" s="74"/>
      <c r="F61" s="74"/>
      <c r="G61" s="74"/>
      <c r="H61" s="74"/>
      <c r="I61" s="75"/>
      <c r="J61" s="149">
        <f>CCT!C11/12</f>
        <v>0</v>
      </c>
    </row>
    <row r="62" spans="2:20" x14ac:dyDescent="0.25">
      <c r="B62" s="86" t="s">
        <v>34</v>
      </c>
      <c r="C62" s="262" t="str">
        <f>CCT!B12</f>
        <v>Caixa Social</v>
      </c>
      <c r="D62" s="263" t="s">
        <v>202</v>
      </c>
      <c r="E62" s="263" t="s">
        <v>202</v>
      </c>
      <c r="F62" s="263" t="s">
        <v>202</v>
      </c>
      <c r="G62" s="263" t="s">
        <v>202</v>
      </c>
      <c r="H62" s="263" t="s">
        <v>202</v>
      </c>
      <c r="I62" s="286" t="s">
        <v>202</v>
      </c>
      <c r="J62" s="149">
        <f>CCT!C12</f>
        <v>0</v>
      </c>
    </row>
    <row r="63" spans="2:20" ht="15.75" thickBot="1" x14ac:dyDescent="0.3">
      <c r="B63" s="98"/>
      <c r="C63" s="253" t="s">
        <v>61</v>
      </c>
      <c r="D63" s="254"/>
      <c r="E63" s="254"/>
      <c r="F63" s="254"/>
      <c r="G63" s="254"/>
      <c r="H63" s="254"/>
      <c r="I63" s="255"/>
      <c r="J63" s="152">
        <f>SUM(J53:J62)</f>
        <v>0</v>
      </c>
    </row>
    <row r="64" spans="2:20" ht="15.75" thickBot="1" x14ac:dyDescent="0.3">
      <c r="B64" s="86"/>
      <c r="C64" s="262"/>
      <c r="D64" s="263"/>
      <c r="E64" s="263"/>
      <c r="F64" s="263"/>
      <c r="G64" s="263"/>
      <c r="H64" s="263"/>
      <c r="I64" s="286"/>
      <c r="J64" s="154"/>
    </row>
    <row r="65" spans="2:11" x14ac:dyDescent="0.25">
      <c r="B65" s="100" t="s">
        <v>211</v>
      </c>
      <c r="C65" s="259" t="s">
        <v>212</v>
      </c>
      <c r="D65" s="259"/>
      <c r="E65" s="259"/>
      <c r="F65" s="259"/>
      <c r="G65" s="259"/>
      <c r="H65" s="259"/>
      <c r="I65" s="259"/>
      <c r="J65" s="97" t="s">
        <v>28</v>
      </c>
    </row>
    <row r="66" spans="2:11" ht="15.75" thickBot="1" x14ac:dyDescent="0.3">
      <c r="B66" s="86" t="s">
        <v>4</v>
      </c>
      <c r="C66" s="283" t="s">
        <v>212</v>
      </c>
      <c r="D66" s="284"/>
      <c r="E66" s="284"/>
      <c r="F66" s="284"/>
      <c r="G66" s="284"/>
      <c r="H66" s="284"/>
      <c r="I66" s="285"/>
      <c r="J66" s="155">
        <v>0</v>
      </c>
    </row>
    <row r="67" spans="2:11" ht="15.75" thickBot="1" x14ac:dyDescent="0.3">
      <c r="B67" s="100"/>
      <c r="C67" s="259" t="s">
        <v>213</v>
      </c>
      <c r="D67" s="259"/>
      <c r="E67" s="259"/>
      <c r="F67" s="259"/>
      <c r="G67" s="259"/>
      <c r="H67" s="259"/>
      <c r="I67" s="259"/>
      <c r="J67" s="152">
        <f>J66</f>
        <v>0</v>
      </c>
    </row>
    <row r="68" spans="2:11" ht="15.75" thickBot="1" x14ac:dyDescent="0.3">
      <c r="B68" s="256" t="s">
        <v>62</v>
      </c>
      <c r="C68" s="257"/>
      <c r="D68" s="257"/>
      <c r="E68" s="257"/>
      <c r="F68" s="257"/>
      <c r="G68" s="257"/>
      <c r="H68" s="257"/>
      <c r="I68" s="257"/>
      <c r="J68" s="258"/>
    </row>
    <row r="69" spans="2:11" x14ac:dyDescent="0.25">
      <c r="B69" s="100">
        <v>2</v>
      </c>
      <c r="C69" s="259" t="s">
        <v>63</v>
      </c>
      <c r="D69" s="259"/>
      <c r="E69" s="259"/>
      <c r="F69" s="259"/>
      <c r="G69" s="259"/>
      <c r="H69" s="259"/>
      <c r="I69" s="259"/>
      <c r="J69" s="101" t="s">
        <v>28</v>
      </c>
    </row>
    <row r="70" spans="2:11" x14ac:dyDescent="0.25">
      <c r="B70" s="89" t="s">
        <v>36</v>
      </c>
      <c r="C70" s="279" t="s">
        <v>37</v>
      </c>
      <c r="D70" s="279"/>
      <c r="E70" s="279"/>
      <c r="F70" s="279"/>
      <c r="G70" s="279"/>
      <c r="H70" s="279"/>
      <c r="I70" s="279"/>
      <c r="J70" s="156">
        <f>J38</f>
        <v>0</v>
      </c>
    </row>
    <row r="71" spans="2:11" x14ac:dyDescent="0.25">
      <c r="B71" s="89" t="s">
        <v>40</v>
      </c>
      <c r="C71" s="279" t="s">
        <v>41</v>
      </c>
      <c r="D71" s="279"/>
      <c r="E71" s="279"/>
      <c r="F71" s="279"/>
      <c r="G71" s="279"/>
      <c r="H71" s="279"/>
      <c r="I71" s="279"/>
      <c r="J71" s="156">
        <f>J50</f>
        <v>0</v>
      </c>
    </row>
    <row r="72" spans="2:11" x14ac:dyDescent="0.25">
      <c r="B72" s="89" t="s">
        <v>52</v>
      </c>
      <c r="C72" s="279" t="s">
        <v>53</v>
      </c>
      <c r="D72" s="279"/>
      <c r="E72" s="279"/>
      <c r="F72" s="279"/>
      <c r="G72" s="279"/>
      <c r="H72" s="279"/>
      <c r="I72" s="279"/>
      <c r="J72" s="156">
        <f>J63</f>
        <v>0</v>
      </c>
    </row>
    <row r="73" spans="2:11" x14ac:dyDescent="0.25">
      <c r="B73" s="160" t="s">
        <v>211</v>
      </c>
      <c r="C73" s="280" t="s">
        <v>212</v>
      </c>
      <c r="D73" s="281"/>
      <c r="E73" s="281"/>
      <c r="F73" s="281"/>
      <c r="G73" s="281"/>
      <c r="H73" s="281"/>
      <c r="I73" s="282"/>
      <c r="J73" s="169">
        <f>J67</f>
        <v>0</v>
      </c>
    </row>
    <row r="74" spans="2:11" ht="15.75" thickBot="1" x14ac:dyDescent="0.3">
      <c r="B74" s="91"/>
      <c r="C74" s="249" t="s">
        <v>39</v>
      </c>
      <c r="D74" s="249"/>
      <c r="E74" s="249"/>
      <c r="F74" s="249"/>
      <c r="G74" s="249"/>
      <c r="H74" s="249"/>
      <c r="I74" s="249"/>
      <c r="J74" s="157">
        <f>SUM(J70:J73)</f>
        <v>0</v>
      </c>
    </row>
    <row r="75" spans="2:11" ht="15.75" thickBot="1" x14ac:dyDescent="0.3">
      <c r="B75" s="256" t="s">
        <v>100</v>
      </c>
      <c r="C75" s="257"/>
      <c r="D75" s="257"/>
      <c r="E75" s="257"/>
      <c r="F75" s="257"/>
      <c r="G75" s="257"/>
      <c r="H75" s="257"/>
      <c r="I75" s="257"/>
      <c r="J75" s="258"/>
    </row>
    <row r="76" spans="2:11" x14ac:dyDescent="0.25">
      <c r="B76" s="100">
        <v>3</v>
      </c>
      <c r="C76" s="259" t="s">
        <v>64</v>
      </c>
      <c r="D76" s="259"/>
      <c r="E76" s="259"/>
      <c r="F76" s="259"/>
      <c r="G76" s="259"/>
      <c r="H76" s="259"/>
      <c r="I76" s="259"/>
      <c r="J76" s="102" t="s">
        <v>28</v>
      </c>
    </row>
    <row r="77" spans="2:11" x14ac:dyDescent="0.25">
      <c r="B77" s="82" t="s">
        <v>4</v>
      </c>
      <c r="C77" s="273" t="s">
        <v>65</v>
      </c>
      <c r="D77" s="274"/>
      <c r="E77" s="274"/>
      <c r="F77" s="274"/>
      <c r="G77" s="274"/>
      <c r="H77" s="275"/>
      <c r="I77" s="14">
        <f>5%/12</f>
        <v>4.1666666666666666E-3</v>
      </c>
      <c r="J77" s="156">
        <f>I77*$J$30</f>
        <v>0</v>
      </c>
      <c r="K77" s="6" t="s">
        <v>66</v>
      </c>
    </row>
    <row r="78" spans="2:11" x14ac:dyDescent="0.25">
      <c r="B78" s="82" t="s">
        <v>6</v>
      </c>
      <c r="C78" s="273" t="s">
        <v>67</v>
      </c>
      <c r="D78" s="274"/>
      <c r="E78" s="274"/>
      <c r="F78" s="274"/>
      <c r="G78" s="274"/>
      <c r="H78" s="275"/>
      <c r="I78" s="11">
        <f>I77*I46</f>
        <v>3.3333333333333332E-4</v>
      </c>
      <c r="J78" s="156">
        <f>I78*$J$30</f>
        <v>0</v>
      </c>
    </row>
    <row r="79" spans="2:11" x14ac:dyDescent="0.25">
      <c r="B79" s="82" t="s">
        <v>8</v>
      </c>
      <c r="C79" s="273" t="s">
        <v>68</v>
      </c>
      <c r="D79" s="274"/>
      <c r="E79" s="274"/>
      <c r="F79" s="274"/>
      <c r="G79" s="274"/>
      <c r="H79" s="275"/>
      <c r="I79" s="14">
        <f>7/30/12</f>
        <v>1.9444444444444445E-2</v>
      </c>
      <c r="J79" s="156">
        <f t="shared" ref="J79:J81" si="1">I79*$J$30</f>
        <v>0</v>
      </c>
      <c r="K79" s="6" t="s">
        <v>69</v>
      </c>
    </row>
    <row r="80" spans="2:11" x14ac:dyDescent="0.25">
      <c r="B80" s="86" t="s">
        <v>10</v>
      </c>
      <c r="C80" s="276" t="s">
        <v>192</v>
      </c>
      <c r="D80" s="277"/>
      <c r="E80" s="277"/>
      <c r="F80" s="277"/>
      <c r="G80" s="277"/>
      <c r="H80" s="278"/>
      <c r="I80" s="13">
        <f>I79*I50</f>
        <v>7.1555555555555574E-3</v>
      </c>
      <c r="J80" s="156">
        <f t="shared" si="1"/>
        <v>0</v>
      </c>
    </row>
    <row r="81" spans="2:14" x14ac:dyDescent="0.25">
      <c r="B81" s="86" t="s">
        <v>12</v>
      </c>
      <c r="C81" s="273" t="s">
        <v>288</v>
      </c>
      <c r="D81" s="274"/>
      <c r="E81" s="274"/>
      <c r="F81" s="274"/>
      <c r="G81" s="274"/>
      <c r="H81" s="275"/>
      <c r="I81" s="218">
        <v>3.44E-2</v>
      </c>
      <c r="J81" s="156">
        <f t="shared" si="1"/>
        <v>0</v>
      </c>
      <c r="K81" s="6" t="s">
        <v>70</v>
      </c>
    </row>
    <row r="82" spans="2:14" ht="15.75" thickBot="1" x14ac:dyDescent="0.3">
      <c r="B82" s="91"/>
      <c r="C82" s="253" t="s">
        <v>39</v>
      </c>
      <c r="D82" s="254"/>
      <c r="E82" s="254"/>
      <c r="F82" s="254"/>
      <c r="G82" s="254"/>
      <c r="H82" s="255"/>
      <c r="I82" s="99">
        <f>SUM(I77:I81)</f>
        <v>6.5500000000000003E-2</v>
      </c>
      <c r="J82" s="157">
        <f>SUM(J77:J81)</f>
        <v>0</v>
      </c>
    </row>
    <row r="83" spans="2:14" ht="15.75" thickBot="1" x14ac:dyDescent="0.3">
      <c r="B83" s="256" t="s">
        <v>71</v>
      </c>
      <c r="C83" s="257"/>
      <c r="D83" s="257"/>
      <c r="E83" s="257"/>
      <c r="F83" s="257"/>
      <c r="G83" s="257"/>
      <c r="H83" s="257"/>
      <c r="I83" s="257"/>
      <c r="J83" s="258"/>
    </row>
    <row r="84" spans="2:14" x14ac:dyDescent="0.25">
      <c r="B84" s="100" t="s">
        <v>72</v>
      </c>
      <c r="C84" s="259" t="s">
        <v>73</v>
      </c>
      <c r="D84" s="259"/>
      <c r="E84" s="259"/>
      <c r="F84" s="259"/>
      <c r="G84" s="259"/>
      <c r="H84" s="259"/>
      <c r="I84" s="259"/>
      <c r="J84" s="97" t="s">
        <v>28</v>
      </c>
    </row>
    <row r="85" spans="2:14" x14ac:dyDescent="0.25">
      <c r="B85" s="82" t="s">
        <v>4</v>
      </c>
      <c r="C85" s="273" t="s">
        <v>193</v>
      </c>
      <c r="D85" s="274"/>
      <c r="E85" s="274"/>
      <c r="F85" s="274"/>
      <c r="G85" s="274"/>
      <c r="H85" s="275"/>
      <c r="I85" s="15">
        <f>(1/12+1/12+1/12/3)/12</f>
        <v>1.6203703703703703E-2</v>
      </c>
      <c r="J85" s="156">
        <f>I85*$J$30</f>
        <v>0</v>
      </c>
      <c r="K85" s="7" t="s">
        <v>74</v>
      </c>
      <c r="L85" s="7">
        <f>ROUND(J30/12,2)+J30+J33+J34</f>
        <v>0</v>
      </c>
    </row>
    <row r="86" spans="2:14" x14ac:dyDescent="0.25">
      <c r="B86" s="82" t="s">
        <v>6</v>
      </c>
      <c r="C86" s="273" t="s">
        <v>75</v>
      </c>
      <c r="D86" s="274"/>
      <c r="E86" s="274"/>
      <c r="F86" s="274"/>
      <c r="G86" s="274"/>
      <c r="H86" s="275"/>
      <c r="I86" s="15">
        <v>2.8E-3</v>
      </c>
      <c r="J86" s="156">
        <f t="shared" ref="J86:J90" si="2">I86*$J$30</f>
        <v>0</v>
      </c>
    </row>
    <row r="87" spans="2:14" x14ac:dyDescent="0.25">
      <c r="B87" s="82" t="s">
        <v>8</v>
      </c>
      <c r="C87" s="273" t="s">
        <v>76</v>
      </c>
      <c r="D87" s="274"/>
      <c r="E87" s="274"/>
      <c r="F87" s="274"/>
      <c r="G87" s="274"/>
      <c r="H87" s="275"/>
      <c r="I87" s="15">
        <v>4.0000000000000002E-4</v>
      </c>
      <c r="J87" s="156">
        <f t="shared" si="2"/>
        <v>0</v>
      </c>
    </row>
    <row r="88" spans="2:14" x14ac:dyDescent="0.25">
      <c r="B88" s="82" t="s">
        <v>10</v>
      </c>
      <c r="C88" s="273" t="s">
        <v>77</v>
      </c>
      <c r="D88" s="274"/>
      <c r="E88" s="274"/>
      <c r="F88" s="274"/>
      <c r="G88" s="274"/>
      <c r="H88" s="275"/>
      <c r="I88" s="15">
        <v>3.3E-3</v>
      </c>
      <c r="J88" s="156">
        <f t="shared" si="2"/>
        <v>0</v>
      </c>
    </row>
    <row r="89" spans="2:14" x14ac:dyDescent="0.25">
      <c r="B89" s="82" t="s">
        <v>12</v>
      </c>
      <c r="C89" s="273" t="s">
        <v>78</v>
      </c>
      <c r="D89" s="274"/>
      <c r="E89" s="274"/>
      <c r="F89" s="274"/>
      <c r="G89" s="274"/>
      <c r="H89" s="275"/>
      <c r="I89" s="15">
        <v>5.9999999999999995E-4</v>
      </c>
      <c r="J89" s="156">
        <f>I89*$J$30</f>
        <v>0</v>
      </c>
    </row>
    <row r="90" spans="2:14" x14ac:dyDescent="0.25">
      <c r="B90" s="82" t="s">
        <v>14</v>
      </c>
      <c r="C90" s="273" t="s">
        <v>209</v>
      </c>
      <c r="D90" s="274"/>
      <c r="E90" s="274"/>
      <c r="F90" s="274"/>
      <c r="G90" s="274"/>
      <c r="H90" s="275"/>
      <c r="I90" s="15">
        <f>I85*I50</f>
        <v>5.9629629629629642E-3</v>
      </c>
      <c r="J90" s="156">
        <f t="shared" si="2"/>
        <v>0</v>
      </c>
    </row>
    <row r="91" spans="2:14" ht="15.75" thickBot="1" x14ac:dyDescent="0.3">
      <c r="B91" s="91"/>
      <c r="C91" s="253" t="s">
        <v>39</v>
      </c>
      <c r="D91" s="254"/>
      <c r="E91" s="254"/>
      <c r="F91" s="254"/>
      <c r="G91" s="254"/>
      <c r="H91" s="255"/>
      <c r="I91" s="99">
        <f>SUM(I85:I90)</f>
        <v>2.926666666666667E-2</v>
      </c>
      <c r="J91" s="157">
        <f>SUM(J85:J90)</f>
        <v>0</v>
      </c>
      <c r="N91" s="7"/>
    </row>
    <row r="92" spans="2:14" ht="15.75" thickBot="1" x14ac:dyDescent="0.3">
      <c r="B92" s="87"/>
      <c r="J92" s="88"/>
    </row>
    <row r="93" spans="2:14" x14ac:dyDescent="0.25">
      <c r="B93" s="100" t="s">
        <v>79</v>
      </c>
      <c r="C93" s="259" t="s">
        <v>203</v>
      </c>
      <c r="D93" s="259"/>
      <c r="E93" s="259"/>
      <c r="F93" s="259"/>
      <c r="G93" s="259"/>
      <c r="H93" s="259"/>
      <c r="I93" s="259"/>
      <c r="J93" s="97" t="s">
        <v>28</v>
      </c>
    </row>
    <row r="94" spans="2:14" x14ac:dyDescent="0.25">
      <c r="B94" s="82" t="s">
        <v>4</v>
      </c>
      <c r="C94" s="273" t="s">
        <v>80</v>
      </c>
      <c r="D94" s="274"/>
      <c r="E94" s="274"/>
      <c r="F94" s="274"/>
      <c r="G94" s="274"/>
      <c r="H94" s="274"/>
      <c r="I94" s="275"/>
      <c r="J94" s="158">
        <v>0</v>
      </c>
    </row>
    <row r="95" spans="2:14" ht="15.75" thickBot="1" x14ac:dyDescent="0.3">
      <c r="B95" s="91"/>
      <c r="C95" s="249" t="s">
        <v>39</v>
      </c>
      <c r="D95" s="249"/>
      <c r="E95" s="249"/>
      <c r="F95" s="249"/>
      <c r="G95" s="249"/>
      <c r="H95" s="249"/>
      <c r="I95" s="249"/>
      <c r="J95" s="157">
        <f>J94</f>
        <v>0</v>
      </c>
    </row>
    <row r="96" spans="2:14" ht="24" customHeight="1" thickBot="1" x14ac:dyDescent="0.3">
      <c r="B96" s="270" t="s">
        <v>220</v>
      </c>
      <c r="C96" s="271"/>
      <c r="D96" s="271"/>
      <c r="E96" s="271"/>
      <c r="F96" s="271"/>
      <c r="G96" s="271"/>
      <c r="H96" s="271"/>
      <c r="I96" s="271"/>
      <c r="J96" s="272"/>
    </row>
    <row r="97" spans="2:19" x14ac:dyDescent="0.25">
      <c r="B97" s="100">
        <v>4</v>
      </c>
      <c r="C97" s="259" t="s">
        <v>81</v>
      </c>
      <c r="D97" s="259"/>
      <c r="E97" s="259"/>
      <c r="F97" s="259"/>
      <c r="G97" s="259"/>
      <c r="H97" s="259"/>
      <c r="I97" s="259"/>
      <c r="J97" s="97" t="s">
        <v>54</v>
      </c>
    </row>
    <row r="98" spans="2:19" x14ac:dyDescent="0.25">
      <c r="B98" s="89" t="s">
        <v>72</v>
      </c>
      <c r="C98" s="273" t="s">
        <v>73</v>
      </c>
      <c r="D98" s="274"/>
      <c r="E98" s="274"/>
      <c r="F98" s="274"/>
      <c r="G98" s="274"/>
      <c r="H98" s="274"/>
      <c r="I98" s="275"/>
      <c r="J98" s="156">
        <f>J91</f>
        <v>0</v>
      </c>
    </row>
    <row r="99" spans="2:19" x14ac:dyDescent="0.25">
      <c r="B99" s="89" t="s">
        <v>79</v>
      </c>
      <c r="C99" s="273" t="s">
        <v>82</v>
      </c>
      <c r="D99" s="274"/>
      <c r="E99" s="274"/>
      <c r="F99" s="274"/>
      <c r="G99" s="274"/>
      <c r="H99" s="274"/>
      <c r="I99" s="275"/>
      <c r="J99" s="156">
        <f>J95</f>
        <v>0</v>
      </c>
    </row>
    <row r="100" spans="2:19" ht="15.75" thickBot="1" x14ac:dyDescent="0.3">
      <c r="B100" s="91"/>
      <c r="C100" s="249" t="s">
        <v>39</v>
      </c>
      <c r="D100" s="249"/>
      <c r="E100" s="249"/>
      <c r="F100" s="249"/>
      <c r="G100" s="249"/>
      <c r="H100" s="249"/>
      <c r="I100" s="249"/>
      <c r="J100" s="157">
        <f>SUM(J98:J99)</f>
        <v>0</v>
      </c>
    </row>
    <row r="101" spans="2:19" ht="15.75" thickBot="1" x14ac:dyDescent="0.3">
      <c r="B101" s="256" t="s">
        <v>83</v>
      </c>
      <c r="C101" s="257"/>
      <c r="D101" s="257"/>
      <c r="E101" s="257"/>
      <c r="F101" s="257"/>
      <c r="G101" s="257"/>
      <c r="H101" s="257"/>
      <c r="I101" s="257"/>
      <c r="J101" s="258"/>
    </row>
    <row r="102" spans="2:19" x14ac:dyDescent="0.25">
      <c r="B102" s="100">
        <v>5</v>
      </c>
      <c r="C102" s="259" t="s">
        <v>84</v>
      </c>
      <c r="D102" s="259"/>
      <c r="E102" s="259"/>
      <c r="F102" s="259"/>
      <c r="G102" s="259"/>
      <c r="H102" s="259"/>
      <c r="I102" s="259"/>
      <c r="J102" s="97" t="s">
        <v>54</v>
      </c>
    </row>
    <row r="103" spans="2:19" x14ac:dyDescent="0.25">
      <c r="B103" s="89" t="s">
        <v>4</v>
      </c>
      <c r="C103" s="251" t="s">
        <v>85</v>
      </c>
      <c r="D103" s="251"/>
      <c r="E103" s="251"/>
      <c r="F103" s="251"/>
      <c r="G103" s="251"/>
      <c r="H103" s="251"/>
      <c r="I103" s="251"/>
      <c r="J103" s="159">
        <f>Uniforme!K15</f>
        <v>0</v>
      </c>
    </row>
    <row r="104" spans="2:19" x14ac:dyDescent="0.25">
      <c r="B104" s="89" t="s">
        <v>6</v>
      </c>
      <c r="C104" s="251" t="s">
        <v>169</v>
      </c>
      <c r="D104" s="251"/>
      <c r="E104" s="251"/>
      <c r="F104" s="251"/>
      <c r="G104" s="251"/>
      <c r="H104" s="251"/>
      <c r="I104" s="251"/>
      <c r="J104" s="159">
        <f>'Equipamento e Material'!K72</f>
        <v>0</v>
      </c>
    </row>
    <row r="105" spans="2:19" x14ac:dyDescent="0.25">
      <c r="B105" s="89" t="s">
        <v>8</v>
      </c>
      <c r="C105" s="251" t="s">
        <v>276</v>
      </c>
      <c r="D105" s="251"/>
      <c r="E105" s="251"/>
      <c r="F105" s="251"/>
      <c r="G105" s="251"/>
      <c r="H105" s="251"/>
      <c r="I105" s="251"/>
      <c r="J105" s="159">
        <f>'Equipamento e Material'!K58</f>
        <v>0</v>
      </c>
    </row>
    <row r="106" spans="2:19" ht="15.75" thickBot="1" x14ac:dyDescent="0.3">
      <c r="B106" s="91"/>
      <c r="C106" s="249" t="s">
        <v>39</v>
      </c>
      <c r="D106" s="249"/>
      <c r="E106" s="249"/>
      <c r="F106" s="249"/>
      <c r="G106" s="249"/>
      <c r="H106" s="249"/>
      <c r="I106" s="249"/>
      <c r="J106" s="157">
        <f>SUM(J103:J105)</f>
        <v>0</v>
      </c>
    </row>
    <row r="107" spans="2:19" ht="15.75" thickBot="1" x14ac:dyDescent="0.3">
      <c r="B107" s="256" t="s">
        <v>86</v>
      </c>
      <c r="C107" s="257"/>
      <c r="D107" s="257"/>
      <c r="E107" s="257"/>
      <c r="F107" s="257"/>
      <c r="G107" s="257"/>
      <c r="H107" s="257"/>
      <c r="I107" s="257"/>
      <c r="J107" s="258"/>
    </row>
    <row r="108" spans="2:19" x14ac:dyDescent="0.25">
      <c r="B108" s="100">
        <v>6</v>
      </c>
      <c r="C108" s="260" t="s">
        <v>87</v>
      </c>
      <c r="D108" s="261"/>
      <c r="E108" s="261"/>
      <c r="F108" s="261"/>
      <c r="G108" s="261"/>
      <c r="H108" s="103"/>
      <c r="I108" s="104" t="s">
        <v>42</v>
      </c>
      <c r="J108" s="97" t="s">
        <v>54</v>
      </c>
    </row>
    <row r="109" spans="2:19" x14ac:dyDescent="0.25">
      <c r="B109" s="89" t="s">
        <v>4</v>
      </c>
      <c r="C109" s="262" t="s">
        <v>88</v>
      </c>
      <c r="D109" s="263"/>
      <c r="E109" s="263"/>
      <c r="F109" s="263"/>
      <c r="G109" s="263"/>
      <c r="H109" s="263"/>
      <c r="I109" s="14">
        <v>0.05</v>
      </c>
      <c r="J109" s="158">
        <f>I109*J124</f>
        <v>0</v>
      </c>
      <c r="K109" s="6" t="s">
        <v>89</v>
      </c>
      <c r="L109" s="6"/>
      <c r="M109" s="9">
        <f>J30+J74+J82+J100+J106</f>
        <v>0</v>
      </c>
      <c r="P109">
        <v>0.21</v>
      </c>
    </row>
    <row r="110" spans="2:19" x14ac:dyDescent="0.25">
      <c r="B110" s="89" t="s">
        <v>6</v>
      </c>
      <c r="C110" s="262" t="s">
        <v>90</v>
      </c>
      <c r="D110" s="263"/>
      <c r="E110" s="263"/>
      <c r="F110" s="263"/>
      <c r="G110" s="263"/>
      <c r="H110" s="263"/>
      <c r="I110" s="14">
        <v>0.1</v>
      </c>
      <c r="J110" s="158">
        <f>(J124+J109)*I110</f>
        <v>0</v>
      </c>
      <c r="K110" s="6" t="s">
        <v>91</v>
      </c>
      <c r="M110" s="9">
        <f>M109+J109</f>
        <v>0</v>
      </c>
      <c r="P110">
        <v>0.27911000000000002</v>
      </c>
      <c r="S110" s="219"/>
    </row>
    <row r="111" spans="2:19" ht="15.75" customHeight="1" x14ac:dyDescent="0.25">
      <c r="B111" s="264" t="s">
        <v>8</v>
      </c>
      <c r="C111" s="171" t="s">
        <v>92</v>
      </c>
      <c r="D111" s="267"/>
      <c r="E111" s="268"/>
      <c r="F111" s="268"/>
      <c r="G111" s="268"/>
      <c r="H111" s="269"/>
      <c r="I111" s="176">
        <f>I112+I113+I114+I115</f>
        <v>8.6499999999999994E-2</v>
      </c>
      <c r="J111" s="178">
        <f>J112+J113+J114+J115</f>
        <v>0</v>
      </c>
    </row>
    <row r="112" spans="2:19" x14ac:dyDescent="0.25">
      <c r="B112" s="265"/>
      <c r="C112" s="129" t="s">
        <v>93</v>
      </c>
      <c r="D112" s="72" t="s">
        <v>174</v>
      </c>
      <c r="E112" s="73"/>
      <c r="F112" s="263"/>
      <c r="G112" s="263"/>
      <c r="H112" s="263"/>
      <c r="I112" s="14">
        <v>6.4999999999999997E-3</v>
      </c>
      <c r="J112" s="158">
        <f>($J$124+$J$109+$J$110)/(1-$I$111)*I112</f>
        <v>0</v>
      </c>
      <c r="O112" s="7">
        <f>J106+J100+J82+J74+J30</f>
        <v>0</v>
      </c>
    </row>
    <row r="113" spans="2:22" x14ac:dyDescent="0.25">
      <c r="B113" s="265"/>
      <c r="C113" s="129" t="s">
        <v>94</v>
      </c>
      <c r="D113" s="72" t="s">
        <v>175</v>
      </c>
      <c r="E113" s="73"/>
      <c r="F113" s="263"/>
      <c r="G113" s="263"/>
      <c r="H113" s="263"/>
      <c r="I113" s="11">
        <v>0.03</v>
      </c>
      <c r="J113" s="158">
        <f>($J$124+$J$109+$J$110)/(1-$I$111)*I113</f>
        <v>0</v>
      </c>
      <c r="K113" s="7">
        <f>J30+J82+J91+J106+J74</f>
        <v>0</v>
      </c>
      <c r="L113">
        <f>K113*I109</f>
        <v>0</v>
      </c>
      <c r="O113" s="7">
        <f>O112*I109</f>
        <v>0</v>
      </c>
    </row>
    <row r="114" spans="2:22" x14ac:dyDescent="0.25">
      <c r="B114" s="265"/>
      <c r="C114" s="129" t="s">
        <v>95</v>
      </c>
      <c r="D114" s="72" t="s">
        <v>205</v>
      </c>
      <c r="E114" s="73"/>
      <c r="F114" s="73"/>
      <c r="G114" s="73"/>
      <c r="H114" s="73"/>
      <c r="I114" s="11">
        <v>0</v>
      </c>
      <c r="J114" s="158">
        <f>($J$124+$J$109+$J$110)/(1-$I$111)*I114</f>
        <v>0</v>
      </c>
      <c r="K114" s="7"/>
      <c r="O114" s="7"/>
    </row>
    <row r="115" spans="2:22" x14ac:dyDescent="0.25">
      <c r="B115" s="266"/>
      <c r="C115" s="129" t="s">
        <v>95</v>
      </c>
      <c r="D115" s="72" t="s">
        <v>297</v>
      </c>
      <c r="E115" s="73"/>
      <c r="F115" s="263"/>
      <c r="G115" s="263"/>
      <c r="H115" s="263"/>
      <c r="I115" s="11">
        <v>0.05</v>
      </c>
      <c r="J115" s="158">
        <f>($J$124+$J$109+$J$110)/(1-$I$111)*I115</f>
        <v>0</v>
      </c>
      <c r="K115" s="7">
        <f>K113+L113</f>
        <v>0</v>
      </c>
      <c r="L115">
        <f>K115*I110</f>
        <v>0</v>
      </c>
      <c r="O115" s="7">
        <f>O113+O112</f>
        <v>0</v>
      </c>
    </row>
    <row r="116" spans="2:22" ht="15.75" thickBot="1" x14ac:dyDescent="0.3">
      <c r="B116" s="91"/>
      <c r="C116" s="253" t="s">
        <v>39</v>
      </c>
      <c r="D116" s="254"/>
      <c r="E116" s="254"/>
      <c r="F116" s="254"/>
      <c r="G116" s="254"/>
      <c r="H116" s="255"/>
      <c r="I116" s="99">
        <f>(1+I109)*(1+I110)/(1-I111)-1</f>
        <v>0.26436781609195426</v>
      </c>
      <c r="J116" s="157">
        <f>J109+J110+J111</f>
        <v>0</v>
      </c>
      <c r="K116" s="7">
        <f>K115+L115</f>
        <v>0</v>
      </c>
      <c r="O116" s="7">
        <f>O115*I110</f>
        <v>0</v>
      </c>
    </row>
    <row r="117" spans="2:22" ht="15.75" thickBot="1" x14ac:dyDescent="0.3">
      <c r="B117" s="256" t="s">
        <v>97</v>
      </c>
      <c r="C117" s="257"/>
      <c r="D117" s="257"/>
      <c r="E117" s="257"/>
      <c r="F117" s="257"/>
      <c r="G117" s="257"/>
      <c r="H117" s="257"/>
      <c r="I117" s="257"/>
      <c r="J117" s="258"/>
      <c r="K117" s="115">
        <f>K116/0.9135</f>
        <v>0</v>
      </c>
      <c r="O117" s="7">
        <f>O116+O115</f>
        <v>0</v>
      </c>
      <c r="V117" s="7"/>
    </row>
    <row r="118" spans="2:22" x14ac:dyDescent="0.25">
      <c r="B118" s="100"/>
      <c r="C118" s="259" t="s">
        <v>98</v>
      </c>
      <c r="D118" s="259"/>
      <c r="E118" s="259"/>
      <c r="F118" s="259"/>
      <c r="G118" s="259"/>
      <c r="H118" s="259"/>
      <c r="I118" s="259"/>
      <c r="J118" s="97" t="s">
        <v>54</v>
      </c>
      <c r="K118">
        <f>K117*I112</f>
        <v>0</v>
      </c>
      <c r="O118">
        <f>(I113+I112)*1</f>
        <v>3.6499999999999998E-2</v>
      </c>
    </row>
    <row r="119" spans="2:22" x14ac:dyDescent="0.25">
      <c r="B119" s="89" t="s">
        <v>4</v>
      </c>
      <c r="C119" s="251" t="s">
        <v>185</v>
      </c>
      <c r="D119" s="251"/>
      <c r="E119" s="251"/>
      <c r="F119" s="251"/>
      <c r="G119" s="251"/>
      <c r="H119" s="251"/>
      <c r="I119" s="251"/>
      <c r="J119" s="156">
        <f>J30</f>
        <v>0</v>
      </c>
      <c r="K119">
        <f>K117*I113</f>
        <v>0</v>
      </c>
      <c r="O119" s="12">
        <f>O117/(1-O118)</f>
        <v>0</v>
      </c>
    </row>
    <row r="120" spans="2:22" x14ac:dyDescent="0.25">
      <c r="B120" s="89" t="s">
        <v>6</v>
      </c>
      <c r="C120" s="251" t="s">
        <v>99</v>
      </c>
      <c r="D120" s="251"/>
      <c r="E120" s="251"/>
      <c r="F120" s="251"/>
      <c r="G120" s="251"/>
      <c r="H120" s="251"/>
      <c r="I120" s="251"/>
      <c r="J120" s="156">
        <f>J74</f>
        <v>0</v>
      </c>
    </row>
    <row r="121" spans="2:22" x14ac:dyDescent="0.25">
      <c r="B121" s="89" t="s">
        <v>8</v>
      </c>
      <c r="C121" s="251" t="s">
        <v>100</v>
      </c>
      <c r="D121" s="251"/>
      <c r="E121" s="251"/>
      <c r="F121" s="251"/>
      <c r="G121" s="251"/>
      <c r="H121" s="251"/>
      <c r="I121" s="251"/>
      <c r="J121" s="156">
        <f>J82</f>
        <v>0</v>
      </c>
    </row>
    <row r="122" spans="2:22" x14ac:dyDescent="0.25">
      <c r="B122" s="89" t="s">
        <v>10</v>
      </c>
      <c r="C122" s="251" t="s">
        <v>71</v>
      </c>
      <c r="D122" s="251"/>
      <c r="E122" s="251"/>
      <c r="F122" s="251"/>
      <c r="G122" s="251"/>
      <c r="H122" s="251"/>
      <c r="I122" s="251"/>
      <c r="J122" s="156">
        <f>J100</f>
        <v>0</v>
      </c>
    </row>
    <row r="123" spans="2:22" x14ac:dyDescent="0.25">
      <c r="B123" s="89" t="s">
        <v>12</v>
      </c>
      <c r="C123" s="251" t="s">
        <v>83</v>
      </c>
      <c r="D123" s="251"/>
      <c r="E123" s="251"/>
      <c r="F123" s="251"/>
      <c r="G123" s="251"/>
      <c r="H123" s="251"/>
      <c r="I123" s="251"/>
      <c r="J123" s="156">
        <f>J106</f>
        <v>0</v>
      </c>
      <c r="U123" s="7"/>
    </row>
    <row r="124" spans="2:22" x14ac:dyDescent="0.25">
      <c r="B124" s="90"/>
      <c r="C124" s="252" t="s">
        <v>176</v>
      </c>
      <c r="D124" s="252"/>
      <c r="E124" s="252"/>
      <c r="F124" s="252"/>
      <c r="G124" s="252"/>
      <c r="H124" s="252"/>
      <c r="I124" s="252"/>
      <c r="J124" s="162">
        <f>SUM(J119:J123)</f>
        <v>0</v>
      </c>
      <c r="T124" s="7"/>
    </row>
    <row r="125" spans="2:22" x14ac:dyDescent="0.25">
      <c r="B125" s="89" t="s">
        <v>14</v>
      </c>
      <c r="C125" s="251" t="s">
        <v>101</v>
      </c>
      <c r="D125" s="251"/>
      <c r="E125" s="251"/>
      <c r="F125" s="251"/>
      <c r="G125" s="251"/>
      <c r="H125" s="251"/>
      <c r="I125" s="251"/>
      <c r="J125" s="158">
        <f>J116</f>
        <v>0</v>
      </c>
    </row>
    <row r="126" spans="2:22" x14ac:dyDescent="0.25">
      <c r="B126" s="90"/>
      <c r="C126" s="252" t="s">
        <v>102</v>
      </c>
      <c r="D126" s="252"/>
      <c r="E126" s="252"/>
      <c r="F126" s="252"/>
      <c r="G126" s="252"/>
      <c r="H126" s="252"/>
      <c r="I126" s="252"/>
      <c r="J126" s="162">
        <f>J124+J125</f>
        <v>0</v>
      </c>
      <c r="Q126" s="12"/>
      <c r="R126" s="12"/>
    </row>
    <row r="127" spans="2:22" x14ac:dyDescent="0.25">
      <c r="B127" s="90"/>
      <c r="C127" s="252" t="s">
        <v>206</v>
      </c>
      <c r="D127" s="252"/>
      <c r="E127" s="252"/>
      <c r="F127" s="252"/>
      <c r="G127" s="252"/>
      <c r="H127" s="252"/>
      <c r="I127" s="252"/>
      <c r="J127" s="163">
        <v>1</v>
      </c>
      <c r="Q127" s="12"/>
      <c r="R127" s="12"/>
    </row>
    <row r="128" spans="2:22" ht="15.75" thickBot="1" x14ac:dyDescent="0.3">
      <c r="B128" s="91"/>
      <c r="C128" s="249" t="s">
        <v>103</v>
      </c>
      <c r="D128" s="249"/>
      <c r="E128" s="249"/>
      <c r="F128" s="249"/>
      <c r="G128" s="249"/>
      <c r="H128" s="249"/>
      <c r="I128" s="249"/>
      <c r="J128" s="162">
        <f>J126*J127</f>
        <v>0</v>
      </c>
      <c r="Q128" s="12"/>
      <c r="R128" s="12"/>
    </row>
    <row r="129" spans="5:11" x14ac:dyDescent="0.25">
      <c r="E129" s="250"/>
      <c r="F129" s="250"/>
      <c r="G129" s="250"/>
      <c r="H129" s="250"/>
      <c r="I129" s="250"/>
      <c r="J129" s="250"/>
      <c r="K129" s="250"/>
    </row>
    <row r="130" spans="5:11" x14ac:dyDescent="0.25">
      <c r="J130" s="24"/>
    </row>
  </sheetData>
  <mergeCells count="144"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4:J14"/>
    <mergeCell ref="B15:J15"/>
    <mergeCell ref="C16:H16"/>
    <mergeCell ref="I16:J16"/>
    <mergeCell ref="C17:H17"/>
    <mergeCell ref="I17:J17"/>
    <mergeCell ref="B11:J11"/>
    <mergeCell ref="B12:F12"/>
    <mergeCell ref="G12:H12"/>
    <mergeCell ref="I12:J12"/>
    <mergeCell ref="B13:F13"/>
    <mergeCell ref="G13:H13"/>
    <mergeCell ref="I13:J13"/>
    <mergeCell ref="B21:J21"/>
    <mergeCell ref="C22:I22"/>
    <mergeCell ref="C23:D23"/>
    <mergeCell ref="C25:D25"/>
    <mergeCell ref="C26:D26"/>
    <mergeCell ref="C27:D27"/>
    <mergeCell ref="C18:F18"/>
    <mergeCell ref="I18:J18"/>
    <mergeCell ref="C19:H19"/>
    <mergeCell ref="I19:J19"/>
    <mergeCell ref="C20:F20"/>
    <mergeCell ref="I20:J20"/>
    <mergeCell ref="C34:H34"/>
    <mergeCell ref="C35:H35"/>
    <mergeCell ref="C36:H36"/>
    <mergeCell ref="C37:H37"/>
    <mergeCell ref="B38:H38"/>
    <mergeCell ref="B39:J39"/>
    <mergeCell ref="C28:D28"/>
    <mergeCell ref="C29:I29"/>
    <mergeCell ref="C30:I30"/>
    <mergeCell ref="B31:J31"/>
    <mergeCell ref="C32:I32"/>
    <mergeCell ref="C33:H33"/>
    <mergeCell ref="C46:H46"/>
    <mergeCell ref="B47:B48"/>
    <mergeCell ref="C47:F48"/>
    <mergeCell ref="I47:I48"/>
    <mergeCell ref="J47:J48"/>
    <mergeCell ref="C49:H49"/>
    <mergeCell ref="C40:H40"/>
    <mergeCell ref="C41:H41"/>
    <mergeCell ref="C42:H42"/>
    <mergeCell ref="C43:H43"/>
    <mergeCell ref="C44:H44"/>
    <mergeCell ref="C45:H45"/>
    <mergeCell ref="J55:J56"/>
    <mergeCell ref="F56:G56"/>
    <mergeCell ref="C57:I57"/>
    <mergeCell ref="C50:H50"/>
    <mergeCell ref="C52:I52"/>
    <mergeCell ref="B53:B54"/>
    <mergeCell ref="C53:E53"/>
    <mergeCell ref="J53:J54"/>
    <mergeCell ref="C54:E54"/>
    <mergeCell ref="C58:I58"/>
    <mergeCell ref="C59:I59"/>
    <mergeCell ref="C60:I60"/>
    <mergeCell ref="C62:I62"/>
    <mergeCell ref="C63:I63"/>
    <mergeCell ref="C64:I64"/>
    <mergeCell ref="B55:B56"/>
    <mergeCell ref="C55:E55"/>
    <mergeCell ref="F55:G55"/>
    <mergeCell ref="C71:I71"/>
    <mergeCell ref="C72:I72"/>
    <mergeCell ref="C73:I73"/>
    <mergeCell ref="C74:I74"/>
    <mergeCell ref="B75:J75"/>
    <mergeCell ref="C76:I76"/>
    <mergeCell ref="C65:I65"/>
    <mergeCell ref="C66:I66"/>
    <mergeCell ref="C67:I67"/>
    <mergeCell ref="B68:J68"/>
    <mergeCell ref="C69:I69"/>
    <mergeCell ref="C70:I70"/>
    <mergeCell ref="B83:J83"/>
    <mergeCell ref="C84:I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B96:J96"/>
    <mergeCell ref="C97:I97"/>
    <mergeCell ref="C98:I98"/>
    <mergeCell ref="C99:I99"/>
    <mergeCell ref="C100:I100"/>
    <mergeCell ref="B101:J101"/>
    <mergeCell ref="C89:H89"/>
    <mergeCell ref="C90:H90"/>
    <mergeCell ref="C91:H91"/>
    <mergeCell ref="C93:I93"/>
    <mergeCell ref="C94:I94"/>
    <mergeCell ref="C95:I95"/>
    <mergeCell ref="C108:G108"/>
    <mergeCell ref="C109:H109"/>
    <mergeCell ref="C110:H110"/>
    <mergeCell ref="B111:B115"/>
    <mergeCell ref="D111:H111"/>
    <mergeCell ref="F112:H112"/>
    <mergeCell ref="F113:H113"/>
    <mergeCell ref="F115:H115"/>
    <mergeCell ref="C102:I102"/>
    <mergeCell ref="C103:I103"/>
    <mergeCell ref="C104:I104"/>
    <mergeCell ref="C105:I105"/>
    <mergeCell ref="C106:I106"/>
    <mergeCell ref="B107:J107"/>
    <mergeCell ref="C128:I128"/>
    <mergeCell ref="E129:K129"/>
    <mergeCell ref="C122:I122"/>
    <mergeCell ref="C123:I123"/>
    <mergeCell ref="C124:I124"/>
    <mergeCell ref="C125:I125"/>
    <mergeCell ref="C126:I126"/>
    <mergeCell ref="C127:I127"/>
    <mergeCell ref="C116:H116"/>
    <mergeCell ref="B117:J117"/>
    <mergeCell ref="C118:I118"/>
    <mergeCell ref="C119:I119"/>
    <mergeCell ref="C120:I120"/>
    <mergeCell ref="C121:I121"/>
  </mergeCells>
  <dataValidations count="1">
    <dataValidation type="list" allowBlank="1" showInputMessage="1" showErrorMessage="1" sqref="J10" xr:uid="{9BFB22E8-538A-49C1-AD31-D13629F0AF3E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7" min="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1BF8-F4F5-4752-9C09-34D78B1FDADB}">
  <sheetPr>
    <tabColor theme="9" tint="0.39997558519241921"/>
  </sheetPr>
  <dimension ref="B1:V129"/>
  <sheetViews>
    <sheetView showGridLines="0" topLeftCell="A59" zoomScale="160" zoomScaleNormal="160" workbookViewId="0">
      <selection activeCell="J66" sqref="J66"/>
    </sheetView>
  </sheetViews>
  <sheetFormatPr defaultRowHeight="15" x14ac:dyDescent="0.25"/>
  <cols>
    <col min="2" max="2" width="9.14062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bestFit="1" customWidth="1"/>
    <col min="21" max="22" width="12.140625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236</v>
      </c>
      <c r="C13" s="346"/>
      <c r="D13" s="346"/>
      <c r="E13" s="346"/>
      <c r="F13" s="346"/>
      <c r="G13" s="347" t="s">
        <v>172</v>
      </c>
      <c r="H13" s="348"/>
      <c r="I13" s="349">
        <f>'Resumo Vigilancia '!E12</f>
        <v>8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10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10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10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10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10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10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10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</row>
    <row r="24" spans="2:10" x14ac:dyDescent="0.25">
      <c r="B24" s="86" t="s">
        <v>6</v>
      </c>
      <c r="C24" s="262" t="s">
        <v>30</v>
      </c>
      <c r="D24" s="263"/>
      <c r="E24" s="73"/>
      <c r="F24" s="73"/>
      <c r="G24" s="73"/>
      <c r="H24" s="73"/>
      <c r="I24" s="164">
        <v>0.3</v>
      </c>
      <c r="J24" s="149">
        <f>J23*I24</f>
        <v>0</v>
      </c>
    </row>
    <row r="25" spans="2:10" x14ac:dyDescent="0.25">
      <c r="B25" s="86" t="s">
        <v>8</v>
      </c>
      <c r="C25" s="262" t="s">
        <v>233</v>
      </c>
      <c r="D25" s="263"/>
      <c r="E25" s="73"/>
      <c r="F25" s="73"/>
      <c r="G25" s="73"/>
      <c r="H25" s="73"/>
      <c r="I25" s="189">
        <v>0.06</v>
      </c>
      <c r="J25" s="149">
        <f>J23*I25</f>
        <v>0</v>
      </c>
    </row>
    <row r="26" spans="2:10" x14ac:dyDescent="0.25">
      <c r="B26" s="86" t="s">
        <v>10</v>
      </c>
      <c r="C26" s="262" t="s">
        <v>31</v>
      </c>
      <c r="D26" s="263"/>
      <c r="E26" s="73"/>
      <c r="F26" s="73"/>
      <c r="G26" s="73"/>
      <c r="H26" s="73"/>
      <c r="I26" s="164">
        <v>0</v>
      </c>
      <c r="J26" s="149">
        <v>0</v>
      </c>
    </row>
    <row r="27" spans="2:10" x14ac:dyDescent="0.25">
      <c r="B27" s="86" t="s">
        <v>12</v>
      </c>
      <c r="C27" s="262" t="s">
        <v>32</v>
      </c>
      <c r="D27" s="263"/>
      <c r="E27" s="73"/>
      <c r="F27" s="73"/>
      <c r="G27" s="73"/>
      <c r="H27" s="73"/>
      <c r="I27" s="164">
        <v>0</v>
      </c>
      <c r="J27" s="150">
        <v>0</v>
      </c>
    </row>
    <row r="28" spans="2:10" x14ac:dyDescent="0.25">
      <c r="B28" s="135" t="s">
        <v>14</v>
      </c>
      <c r="C28" s="273" t="s">
        <v>191</v>
      </c>
      <c r="D28" s="274"/>
      <c r="E28" s="274"/>
      <c r="F28" s="274"/>
      <c r="G28" s="274"/>
      <c r="H28" s="274"/>
      <c r="I28" s="275"/>
      <c r="J28" s="151">
        <v>0</v>
      </c>
    </row>
    <row r="29" spans="2:10" ht="15.75" thickBot="1" x14ac:dyDescent="0.3">
      <c r="B29" s="98"/>
      <c r="C29" s="322" t="s">
        <v>173</v>
      </c>
      <c r="D29" s="323"/>
      <c r="E29" s="323"/>
      <c r="F29" s="323"/>
      <c r="G29" s="323"/>
      <c r="H29" s="323"/>
      <c r="I29" s="324"/>
      <c r="J29" s="152">
        <f>ROUNDUP(SUM(J23:J28), 2)</f>
        <v>0</v>
      </c>
    </row>
    <row r="30" spans="2:10" ht="15.75" thickBot="1" x14ac:dyDescent="0.3">
      <c r="B30" s="256" t="s">
        <v>35</v>
      </c>
      <c r="C30" s="257"/>
      <c r="D30" s="257"/>
      <c r="E30" s="257"/>
      <c r="F30" s="257"/>
      <c r="G30" s="257"/>
      <c r="H30" s="257"/>
      <c r="I30" s="257"/>
      <c r="J30" s="258"/>
    </row>
    <row r="31" spans="2:10" x14ac:dyDescent="0.25">
      <c r="B31" s="168" t="s">
        <v>36</v>
      </c>
      <c r="C31" s="325" t="s">
        <v>37</v>
      </c>
      <c r="D31" s="325"/>
      <c r="E31" s="325"/>
      <c r="F31" s="325"/>
      <c r="G31" s="325"/>
      <c r="H31" s="325"/>
      <c r="I31" s="325"/>
      <c r="J31" s="97" t="s">
        <v>28</v>
      </c>
    </row>
    <row r="32" spans="2:10" x14ac:dyDescent="0.25">
      <c r="B32" s="8" t="s">
        <v>4</v>
      </c>
      <c r="C32" s="251" t="s">
        <v>38</v>
      </c>
      <c r="D32" s="251"/>
      <c r="E32" s="251"/>
      <c r="F32" s="251"/>
      <c r="G32" s="251"/>
      <c r="H32" s="251"/>
      <c r="I32" s="11">
        <f>1/12</f>
        <v>8.3333333333333329E-2</v>
      </c>
      <c r="J32" s="166">
        <f>J29*I32</f>
        <v>0</v>
      </c>
    </row>
    <row r="33" spans="2:15" x14ac:dyDescent="0.25">
      <c r="B33" s="8" t="s">
        <v>6</v>
      </c>
      <c r="C33" s="251" t="s">
        <v>207</v>
      </c>
      <c r="D33" s="251"/>
      <c r="E33" s="251"/>
      <c r="F33" s="251"/>
      <c r="G33" s="251"/>
      <c r="H33" s="251"/>
      <c r="I33" s="11">
        <f>1/12</f>
        <v>8.3333333333333329E-2</v>
      </c>
      <c r="J33" s="166">
        <f>J29*I33</f>
        <v>0</v>
      </c>
    </row>
    <row r="34" spans="2:15" x14ac:dyDescent="0.25">
      <c r="B34" s="131" t="s">
        <v>8</v>
      </c>
      <c r="C34" s="314" t="s">
        <v>208</v>
      </c>
      <c r="D34" s="314"/>
      <c r="E34" s="314"/>
      <c r="F34" s="314"/>
      <c r="G34" s="314"/>
      <c r="H34" s="314"/>
      <c r="I34" s="11">
        <f>I33/3</f>
        <v>2.7777777777777776E-2</v>
      </c>
      <c r="J34" s="165">
        <f>J29*I34</f>
        <v>0</v>
      </c>
    </row>
    <row r="35" spans="2:15" x14ac:dyDescent="0.25">
      <c r="B35" s="131" t="s">
        <v>10</v>
      </c>
      <c r="C35" s="315" t="s">
        <v>210</v>
      </c>
      <c r="D35" s="316"/>
      <c r="E35" s="316"/>
      <c r="F35" s="316"/>
      <c r="G35" s="316"/>
      <c r="H35" s="317"/>
      <c r="I35" s="179">
        <f>SUM(I32:I34)</f>
        <v>0.19444444444444442</v>
      </c>
      <c r="J35" s="180">
        <f>SUM(J32:J34)</f>
        <v>0</v>
      </c>
    </row>
    <row r="36" spans="2:15" x14ac:dyDescent="0.25">
      <c r="B36" s="131" t="s">
        <v>12</v>
      </c>
      <c r="C36" s="314" t="s">
        <v>209</v>
      </c>
      <c r="D36" s="314"/>
      <c r="E36" s="314"/>
      <c r="F36" s="314"/>
      <c r="G36" s="314"/>
      <c r="H36" s="314"/>
      <c r="I36" s="11">
        <f>I35*I49</f>
        <v>7.1555555555555567E-2</v>
      </c>
      <c r="J36" s="165">
        <f>I36*J29</f>
        <v>0</v>
      </c>
    </row>
    <row r="37" spans="2:15" ht="15.75" thickBot="1" x14ac:dyDescent="0.3">
      <c r="B37" s="318" t="s">
        <v>39</v>
      </c>
      <c r="C37" s="318"/>
      <c r="D37" s="318"/>
      <c r="E37" s="318"/>
      <c r="F37" s="318"/>
      <c r="G37" s="318"/>
      <c r="H37" s="318"/>
      <c r="I37" s="126">
        <f>I35+I36</f>
        <v>0.26600000000000001</v>
      </c>
      <c r="J37" s="167">
        <f>J35+J36</f>
        <v>0</v>
      </c>
      <c r="N37" s="7"/>
      <c r="O37" s="7"/>
    </row>
    <row r="38" spans="2:15" ht="15.75" thickBot="1" x14ac:dyDescent="0.3">
      <c r="B38" s="319"/>
      <c r="C38" s="320"/>
      <c r="D38" s="320"/>
      <c r="E38" s="320"/>
      <c r="F38" s="320"/>
      <c r="G38" s="320"/>
      <c r="H38" s="320"/>
      <c r="I38" s="320"/>
      <c r="J38" s="321"/>
    </row>
    <row r="39" spans="2:15" x14ac:dyDescent="0.25">
      <c r="B39" s="96" t="s">
        <v>40</v>
      </c>
      <c r="C39" s="260" t="s">
        <v>41</v>
      </c>
      <c r="D39" s="261"/>
      <c r="E39" s="261"/>
      <c r="F39" s="261"/>
      <c r="G39" s="261"/>
      <c r="H39" s="261"/>
      <c r="I39" s="125" t="s">
        <v>42</v>
      </c>
      <c r="J39" s="97" t="s">
        <v>28</v>
      </c>
    </row>
    <row r="40" spans="2:15" x14ac:dyDescent="0.25">
      <c r="B40" s="86" t="s">
        <v>4</v>
      </c>
      <c r="C40" s="303" t="s">
        <v>43</v>
      </c>
      <c r="D40" s="303"/>
      <c r="E40" s="303"/>
      <c r="F40" s="303"/>
      <c r="G40" s="303"/>
      <c r="H40" s="303"/>
      <c r="I40" s="2">
        <v>0.2</v>
      </c>
      <c r="J40" s="149">
        <f>$J$29*I40</f>
        <v>0</v>
      </c>
    </row>
    <row r="41" spans="2:15" x14ac:dyDescent="0.25">
      <c r="B41" s="86" t="s">
        <v>6</v>
      </c>
      <c r="C41" s="303" t="s">
        <v>44</v>
      </c>
      <c r="D41" s="303"/>
      <c r="E41" s="303"/>
      <c r="F41" s="303"/>
      <c r="G41" s="303"/>
      <c r="H41" s="303"/>
      <c r="I41" s="2">
        <v>1.4999999999999999E-2</v>
      </c>
      <c r="J41" s="149">
        <f t="shared" ref="J41:J45" si="0">$J$29*I41</f>
        <v>0</v>
      </c>
    </row>
    <row r="42" spans="2:15" x14ac:dyDescent="0.25">
      <c r="B42" s="86" t="s">
        <v>8</v>
      </c>
      <c r="C42" s="303" t="s">
        <v>45</v>
      </c>
      <c r="D42" s="303"/>
      <c r="E42" s="303"/>
      <c r="F42" s="303"/>
      <c r="G42" s="303"/>
      <c r="H42" s="303"/>
      <c r="I42" s="2">
        <v>0.01</v>
      </c>
      <c r="J42" s="149">
        <f t="shared" si="0"/>
        <v>0</v>
      </c>
    </row>
    <row r="43" spans="2:15" x14ac:dyDescent="0.25">
      <c r="B43" s="86" t="s">
        <v>10</v>
      </c>
      <c r="C43" s="303" t="s">
        <v>46</v>
      </c>
      <c r="D43" s="303"/>
      <c r="E43" s="303"/>
      <c r="F43" s="303"/>
      <c r="G43" s="303"/>
      <c r="H43" s="303"/>
      <c r="I43" s="2">
        <v>2E-3</v>
      </c>
      <c r="J43" s="149">
        <f t="shared" si="0"/>
        <v>0</v>
      </c>
    </row>
    <row r="44" spans="2:15" x14ac:dyDescent="0.25">
      <c r="B44" s="86" t="s">
        <v>12</v>
      </c>
      <c r="C44" s="303" t="s">
        <v>47</v>
      </c>
      <c r="D44" s="303"/>
      <c r="E44" s="303"/>
      <c r="F44" s="303"/>
      <c r="G44" s="303"/>
      <c r="H44" s="303"/>
      <c r="I44" s="2">
        <v>2.5000000000000001E-2</v>
      </c>
      <c r="J44" s="149">
        <f t="shared" si="0"/>
        <v>0</v>
      </c>
    </row>
    <row r="45" spans="2:15" x14ac:dyDescent="0.25">
      <c r="B45" s="86" t="s">
        <v>14</v>
      </c>
      <c r="C45" s="303" t="s">
        <v>48</v>
      </c>
      <c r="D45" s="303"/>
      <c r="E45" s="303"/>
      <c r="F45" s="303"/>
      <c r="G45" s="303"/>
      <c r="H45" s="303"/>
      <c r="I45" s="2">
        <v>0.08</v>
      </c>
      <c r="J45" s="149">
        <f t="shared" si="0"/>
        <v>0</v>
      </c>
    </row>
    <row r="46" spans="2:15" x14ac:dyDescent="0.25">
      <c r="B46" s="304" t="s">
        <v>33</v>
      </c>
      <c r="C46" s="306" t="s">
        <v>285</v>
      </c>
      <c r="D46" s="307"/>
      <c r="E46" s="307"/>
      <c r="F46" s="308"/>
      <c r="G46" s="3" t="s">
        <v>49</v>
      </c>
      <c r="H46" s="3" t="s">
        <v>50</v>
      </c>
      <c r="I46" s="312">
        <f>G47*H47</f>
        <v>0.03</v>
      </c>
      <c r="J46" s="292">
        <f>J29*I46</f>
        <v>0</v>
      </c>
    </row>
    <row r="47" spans="2:15" x14ac:dyDescent="0.25">
      <c r="B47" s="305"/>
      <c r="C47" s="309"/>
      <c r="D47" s="310"/>
      <c r="E47" s="310"/>
      <c r="F47" s="311"/>
      <c r="G47" s="4">
        <v>0.03</v>
      </c>
      <c r="H47" s="123">
        <v>1</v>
      </c>
      <c r="I47" s="313"/>
      <c r="J47" s="293"/>
    </row>
    <row r="48" spans="2:15" x14ac:dyDescent="0.25">
      <c r="B48" s="86" t="s">
        <v>34</v>
      </c>
      <c r="C48" s="262" t="s">
        <v>51</v>
      </c>
      <c r="D48" s="263"/>
      <c r="E48" s="263"/>
      <c r="F48" s="263"/>
      <c r="G48" s="263"/>
      <c r="H48" s="286"/>
      <c r="I48" s="5">
        <v>6.0000000000000001E-3</v>
      </c>
      <c r="J48" s="149">
        <f>J29*I48</f>
        <v>0</v>
      </c>
    </row>
    <row r="49" spans="2:20" ht="15.75" thickBot="1" x14ac:dyDescent="0.3">
      <c r="B49" s="98"/>
      <c r="C49" s="253" t="s">
        <v>39</v>
      </c>
      <c r="D49" s="254"/>
      <c r="E49" s="254"/>
      <c r="F49" s="254"/>
      <c r="G49" s="254"/>
      <c r="H49" s="255"/>
      <c r="I49" s="99">
        <f>SUM(I40:I48)</f>
        <v>0.3680000000000001</v>
      </c>
      <c r="J49" s="152">
        <f>SUM(J40:J48)</f>
        <v>0</v>
      </c>
    </row>
    <row r="50" spans="2:20" ht="15.75" thickBot="1" x14ac:dyDescent="0.3">
      <c r="B50" s="87"/>
      <c r="J50" s="88"/>
    </row>
    <row r="51" spans="2:20" x14ac:dyDescent="0.25">
      <c r="B51" s="100" t="s">
        <v>52</v>
      </c>
      <c r="C51" s="259" t="s">
        <v>53</v>
      </c>
      <c r="D51" s="259"/>
      <c r="E51" s="259"/>
      <c r="F51" s="259"/>
      <c r="G51" s="259"/>
      <c r="H51" s="259"/>
      <c r="I51" s="259"/>
      <c r="J51" s="97" t="s">
        <v>54</v>
      </c>
    </row>
    <row r="52" spans="2:20" ht="25.5" x14ac:dyDescent="0.25">
      <c r="B52" s="287" t="s">
        <v>4</v>
      </c>
      <c r="C52" s="295" t="s">
        <v>55</v>
      </c>
      <c r="D52" s="296"/>
      <c r="E52" s="297"/>
      <c r="F52" s="79" t="s">
        <v>201</v>
      </c>
      <c r="G52" s="79" t="s">
        <v>56</v>
      </c>
      <c r="H52" s="79" t="s">
        <v>57</v>
      </c>
      <c r="I52" s="79" t="s">
        <v>58</v>
      </c>
      <c r="J52" s="298">
        <f>F53*G53*H53-I53</f>
        <v>0</v>
      </c>
    </row>
    <row r="53" spans="2:20" ht="21.75" customHeight="1" x14ac:dyDescent="0.25">
      <c r="B53" s="288"/>
      <c r="C53" s="300" t="s">
        <v>286</v>
      </c>
      <c r="D53" s="301"/>
      <c r="E53" s="302"/>
      <c r="F53" s="173">
        <f>CCT!C17</f>
        <v>2</v>
      </c>
      <c r="G53" s="131">
        <f>CCT!C4</f>
        <v>0</v>
      </c>
      <c r="H53" s="172">
        <f>CCT!C18</f>
        <v>15</v>
      </c>
      <c r="I53" s="153">
        <f>CCT!C20*J23</f>
        <v>0</v>
      </c>
      <c r="J53" s="299"/>
    </row>
    <row r="54" spans="2:20" ht="23.25" customHeight="1" x14ac:dyDescent="0.25">
      <c r="B54" s="287" t="s">
        <v>6</v>
      </c>
      <c r="C54" s="289" t="s">
        <v>59</v>
      </c>
      <c r="D54" s="290"/>
      <c r="E54" s="290"/>
      <c r="F54" s="291" t="s">
        <v>56</v>
      </c>
      <c r="G54" s="291"/>
      <c r="H54" s="79" t="s">
        <v>57</v>
      </c>
      <c r="I54" s="8" t="s">
        <v>58</v>
      </c>
      <c r="J54" s="292">
        <f>F55*H55-I55</f>
        <v>0</v>
      </c>
      <c r="T54" s="134"/>
    </row>
    <row r="55" spans="2:20" x14ac:dyDescent="0.25">
      <c r="B55" s="288"/>
      <c r="C55" s="76" t="s">
        <v>60</v>
      </c>
      <c r="D55" s="77"/>
      <c r="E55" s="77"/>
      <c r="F55" s="294">
        <f>CCT!C5</f>
        <v>0</v>
      </c>
      <c r="G55" s="294"/>
      <c r="H55" s="172">
        <f>CCT!C15</f>
        <v>15</v>
      </c>
      <c r="I55" s="153">
        <f>F55*H55*CCT!C21</f>
        <v>0</v>
      </c>
      <c r="J55" s="293"/>
    </row>
    <row r="56" spans="2:20" x14ac:dyDescent="0.25">
      <c r="B56" s="86" t="s">
        <v>8</v>
      </c>
      <c r="C56" s="262" t="s">
        <v>187</v>
      </c>
      <c r="D56" s="263" t="s">
        <v>187</v>
      </c>
      <c r="E56" s="263" t="s">
        <v>187</v>
      </c>
      <c r="F56" s="263" t="s">
        <v>187</v>
      </c>
      <c r="G56" s="263" t="s">
        <v>187</v>
      </c>
      <c r="H56" s="263" t="s">
        <v>187</v>
      </c>
      <c r="I56" s="286" t="s">
        <v>187</v>
      </c>
      <c r="J56" s="149">
        <f>CCT!C7</f>
        <v>0</v>
      </c>
    </row>
    <row r="57" spans="2:20" x14ac:dyDescent="0.25">
      <c r="B57" s="86" t="s">
        <v>10</v>
      </c>
      <c r="C57" s="262" t="s">
        <v>186</v>
      </c>
      <c r="D57" s="263" t="s">
        <v>186</v>
      </c>
      <c r="E57" s="263" t="s">
        <v>186</v>
      </c>
      <c r="F57" s="263" t="s">
        <v>186</v>
      </c>
      <c r="G57" s="263" t="s">
        <v>186</v>
      </c>
      <c r="H57" s="263" t="s">
        <v>186</v>
      </c>
      <c r="I57" s="286" t="s">
        <v>186</v>
      </c>
      <c r="J57" s="149">
        <f>CCT!C8</f>
        <v>0</v>
      </c>
    </row>
    <row r="58" spans="2:20" x14ac:dyDescent="0.25">
      <c r="B58" s="86" t="s">
        <v>12</v>
      </c>
      <c r="C58" s="262" t="s">
        <v>231</v>
      </c>
      <c r="D58" s="263" t="s">
        <v>182</v>
      </c>
      <c r="E58" s="263" t="s">
        <v>182</v>
      </c>
      <c r="F58" s="263" t="s">
        <v>182</v>
      </c>
      <c r="G58" s="263" t="s">
        <v>182</v>
      </c>
      <c r="H58" s="263" t="s">
        <v>182</v>
      </c>
      <c r="I58" s="286" t="s">
        <v>182</v>
      </c>
      <c r="J58" s="149">
        <f>CCT!C9</f>
        <v>0</v>
      </c>
    </row>
    <row r="59" spans="2:20" x14ac:dyDescent="0.25">
      <c r="B59" s="86" t="s">
        <v>14</v>
      </c>
      <c r="C59" s="273" t="s">
        <v>183</v>
      </c>
      <c r="D59" s="274" t="s">
        <v>183</v>
      </c>
      <c r="E59" s="274" t="s">
        <v>183</v>
      </c>
      <c r="F59" s="274" t="s">
        <v>183</v>
      </c>
      <c r="G59" s="274" t="s">
        <v>183</v>
      </c>
      <c r="H59" s="274" t="s">
        <v>183</v>
      </c>
      <c r="I59" s="275" t="s">
        <v>183</v>
      </c>
      <c r="J59" s="149">
        <f>CCT!C10</f>
        <v>0</v>
      </c>
    </row>
    <row r="60" spans="2:20" x14ac:dyDescent="0.25">
      <c r="B60" s="86" t="s">
        <v>33</v>
      </c>
      <c r="C60" s="137" t="s">
        <v>229</v>
      </c>
      <c r="D60" s="74"/>
      <c r="E60" s="74"/>
      <c r="F60" s="74"/>
      <c r="G60" s="74"/>
      <c r="H60" s="74"/>
      <c r="I60" s="75"/>
      <c r="J60" s="149">
        <f>CCT!C11/12</f>
        <v>0</v>
      </c>
    </row>
    <row r="61" spans="2:20" x14ac:dyDescent="0.25">
      <c r="B61" s="86" t="s">
        <v>34</v>
      </c>
      <c r="C61" s="262" t="str">
        <f>CCT!B12</f>
        <v>Caixa Social</v>
      </c>
      <c r="D61" s="263" t="s">
        <v>202</v>
      </c>
      <c r="E61" s="263" t="s">
        <v>202</v>
      </c>
      <c r="F61" s="263" t="s">
        <v>202</v>
      </c>
      <c r="G61" s="263" t="s">
        <v>202</v>
      </c>
      <c r="H61" s="263" t="s">
        <v>202</v>
      </c>
      <c r="I61" s="286" t="s">
        <v>202</v>
      </c>
      <c r="J61" s="149">
        <f>CCT!C12</f>
        <v>0</v>
      </c>
    </row>
    <row r="62" spans="2:20" ht="15.75" thickBot="1" x14ac:dyDescent="0.3">
      <c r="B62" s="98"/>
      <c r="C62" s="253" t="s">
        <v>61</v>
      </c>
      <c r="D62" s="254"/>
      <c r="E62" s="254"/>
      <c r="F62" s="254"/>
      <c r="G62" s="254"/>
      <c r="H62" s="254"/>
      <c r="I62" s="255"/>
      <c r="J62" s="152">
        <f>SUM(J52:J61)</f>
        <v>0</v>
      </c>
    </row>
    <row r="63" spans="2:20" ht="15.75" thickBot="1" x14ac:dyDescent="0.3">
      <c r="B63" s="86"/>
      <c r="C63" s="262"/>
      <c r="D63" s="263"/>
      <c r="E63" s="263"/>
      <c r="F63" s="263"/>
      <c r="G63" s="263"/>
      <c r="H63" s="263"/>
      <c r="I63" s="286"/>
      <c r="J63" s="154"/>
    </row>
    <row r="64" spans="2:20" x14ac:dyDescent="0.25">
      <c r="B64" s="100" t="s">
        <v>211</v>
      </c>
      <c r="C64" s="259" t="s">
        <v>212</v>
      </c>
      <c r="D64" s="259"/>
      <c r="E64" s="259"/>
      <c r="F64" s="259"/>
      <c r="G64" s="259"/>
      <c r="H64" s="259"/>
      <c r="I64" s="259"/>
      <c r="J64" s="97" t="s">
        <v>28</v>
      </c>
    </row>
    <row r="65" spans="2:11" ht="15.75" thickBot="1" x14ac:dyDescent="0.3">
      <c r="B65" s="86" t="s">
        <v>4</v>
      </c>
      <c r="C65" s="367" t="s">
        <v>212</v>
      </c>
      <c r="D65" s="368"/>
      <c r="E65" s="368"/>
      <c r="F65" s="368"/>
      <c r="G65" s="368"/>
      <c r="H65" s="369"/>
      <c r="I65" s="136">
        <v>1</v>
      </c>
      <c r="J65" s="158">
        <f>J29/220*1.5*0.75*CCT!C15*I65</f>
        <v>0</v>
      </c>
    </row>
    <row r="66" spans="2:11" ht="15.75" thickBot="1" x14ac:dyDescent="0.3">
      <c r="B66" s="100"/>
      <c r="C66" s="259" t="s">
        <v>213</v>
      </c>
      <c r="D66" s="259"/>
      <c r="E66" s="259"/>
      <c r="F66" s="259"/>
      <c r="G66" s="259"/>
      <c r="H66" s="259"/>
      <c r="I66" s="259"/>
      <c r="J66" s="152">
        <f>J65</f>
        <v>0</v>
      </c>
    </row>
    <row r="67" spans="2:11" ht="15.75" thickBot="1" x14ac:dyDescent="0.3">
      <c r="B67" s="256" t="s">
        <v>62</v>
      </c>
      <c r="C67" s="257"/>
      <c r="D67" s="257"/>
      <c r="E67" s="257"/>
      <c r="F67" s="257"/>
      <c r="G67" s="257"/>
      <c r="H67" s="257"/>
      <c r="I67" s="257"/>
      <c r="J67" s="258"/>
    </row>
    <row r="68" spans="2:11" x14ac:dyDescent="0.25">
      <c r="B68" s="100">
        <v>2</v>
      </c>
      <c r="C68" s="259" t="s">
        <v>63</v>
      </c>
      <c r="D68" s="259"/>
      <c r="E68" s="259"/>
      <c r="F68" s="259"/>
      <c r="G68" s="259"/>
      <c r="H68" s="259"/>
      <c r="I68" s="259"/>
      <c r="J68" s="101" t="s">
        <v>28</v>
      </c>
    </row>
    <row r="69" spans="2:11" x14ac:dyDescent="0.25">
      <c r="B69" s="89" t="s">
        <v>36</v>
      </c>
      <c r="C69" s="279" t="s">
        <v>37</v>
      </c>
      <c r="D69" s="279"/>
      <c r="E69" s="279"/>
      <c r="F69" s="279"/>
      <c r="G69" s="279"/>
      <c r="H69" s="279"/>
      <c r="I69" s="279"/>
      <c r="J69" s="156">
        <f>J37</f>
        <v>0</v>
      </c>
    </row>
    <row r="70" spans="2:11" x14ac:dyDescent="0.25">
      <c r="B70" s="89" t="s">
        <v>40</v>
      </c>
      <c r="C70" s="279" t="s">
        <v>41</v>
      </c>
      <c r="D70" s="279"/>
      <c r="E70" s="279"/>
      <c r="F70" s="279"/>
      <c r="G70" s="279"/>
      <c r="H70" s="279"/>
      <c r="I70" s="279"/>
      <c r="J70" s="156">
        <f>J49</f>
        <v>0</v>
      </c>
    </row>
    <row r="71" spans="2:11" x14ac:dyDescent="0.25">
      <c r="B71" s="89" t="s">
        <v>52</v>
      </c>
      <c r="C71" s="279" t="s">
        <v>53</v>
      </c>
      <c r="D71" s="279"/>
      <c r="E71" s="279"/>
      <c r="F71" s="279"/>
      <c r="G71" s="279"/>
      <c r="H71" s="279"/>
      <c r="I71" s="279"/>
      <c r="J71" s="156">
        <f>J62</f>
        <v>0</v>
      </c>
    </row>
    <row r="72" spans="2:11" x14ac:dyDescent="0.25">
      <c r="B72" s="160" t="s">
        <v>211</v>
      </c>
      <c r="C72" s="280" t="s">
        <v>212</v>
      </c>
      <c r="D72" s="281"/>
      <c r="E72" s="281"/>
      <c r="F72" s="281"/>
      <c r="G72" s="281"/>
      <c r="H72" s="281"/>
      <c r="I72" s="282"/>
      <c r="J72" s="169">
        <f>J66</f>
        <v>0</v>
      </c>
    </row>
    <row r="73" spans="2:11" ht="15.75" thickBot="1" x14ac:dyDescent="0.3">
      <c r="B73" s="91"/>
      <c r="C73" s="249" t="s">
        <v>39</v>
      </c>
      <c r="D73" s="249"/>
      <c r="E73" s="249"/>
      <c r="F73" s="249"/>
      <c r="G73" s="249"/>
      <c r="H73" s="249"/>
      <c r="I73" s="249"/>
      <c r="J73" s="157">
        <f>SUM(J69:J72)</f>
        <v>0</v>
      </c>
    </row>
    <row r="74" spans="2:11" ht="15.75" thickBot="1" x14ac:dyDescent="0.3">
      <c r="B74" s="256" t="s">
        <v>221</v>
      </c>
      <c r="C74" s="257"/>
      <c r="D74" s="257"/>
      <c r="E74" s="257"/>
      <c r="F74" s="257"/>
      <c r="G74" s="257"/>
      <c r="H74" s="257"/>
      <c r="I74" s="257"/>
      <c r="J74" s="258"/>
    </row>
    <row r="75" spans="2:11" x14ac:dyDescent="0.25">
      <c r="B75" s="100">
        <v>3</v>
      </c>
      <c r="C75" s="259" t="s">
        <v>64</v>
      </c>
      <c r="D75" s="259"/>
      <c r="E75" s="259"/>
      <c r="F75" s="259"/>
      <c r="G75" s="259"/>
      <c r="H75" s="259"/>
      <c r="I75" s="259"/>
      <c r="J75" s="102" t="s">
        <v>28</v>
      </c>
    </row>
    <row r="76" spans="2:11" x14ac:dyDescent="0.25">
      <c r="B76" s="82" t="s">
        <v>4</v>
      </c>
      <c r="C76" s="273" t="s">
        <v>65</v>
      </c>
      <c r="D76" s="274"/>
      <c r="E76" s="274"/>
      <c r="F76" s="274"/>
      <c r="G76" s="274"/>
      <c r="H76" s="275"/>
      <c r="I76" s="14">
        <f>5%/12</f>
        <v>4.1666666666666666E-3</v>
      </c>
      <c r="J76" s="156">
        <f>$J$29*I76</f>
        <v>0</v>
      </c>
      <c r="K76" s="6" t="s">
        <v>66</v>
      </c>
    </row>
    <row r="77" spans="2:11" x14ac:dyDescent="0.25">
      <c r="B77" s="82" t="s">
        <v>6</v>
      </c>
      <c r="C77" s="273" t="s">
        <v>67</v>
      </c>
      <c r="D77" s="274"/>
      <c r="E77" s="274"/>
      <c r="F77" s="274"/>
      <c r="G77" s="274"/>
      <c r="H77" s="275"/>
      <c r="I77" s="11">
        <f>I76*I45</f>
        <v>3.3333333333333332E-4</v>
      </c>
      <c r="J77" s="156">
        <f t="shared" ref="J77:J80" si="1">$J$29*I77</f>
        <v>0</v>
      </c>
    </row>
    <row r="78" spans="2:11" x14ac:dyDescent="0.25">
      <c r="B78" s="82" t="s">
        <v>8</v>
      </c>
      <c r="C78" s="273" t="s">
        <v>68</v>
      </c>
      <c r="D78" s="274"/>
      <c r="E78" s="274"/>
      <c r="F78" s="274"/>
      <c r="G78" s="274"/>
      <c r="H78" s="275"/>
      <c r="I78" s="14">
        <f>7/30/12</f>
        <v>1.9444444444444445E-2</v>
      </c>
      <c r="J78" s="156">
        <f t="shared" si="1"/>
        <v>0</v>
      </c>
      <c r="K78" s="6" t="s">
        <v>69</v>
      </c>
    </row>
    <row r="79" spans="2:11" x14ac:dyDescent="0.25">
      <c r="B79" s="86" t="s">
        <v>10</v>
      </c>
      <c r="C79" s="276" t="s">
        <v>192</v>
      </c>
      <c r="D79" s="277"/>
      <c r="E79" s="277"/>
      <c r="F79" s="277"/>
      <c r="G79" s="277"/>
      <c r="H79" s="278"/>
      <c r="I79" s="13">
        <f>I49*I78</f>
        <v>7.1555555555555574E-3</v>
      </c>
      <c r="J79" s="156">
        <f t="shared" si="1"/>
        <v>0</v>
      </c>
    </row>
    <row r="80" spans="2:11" x14ac:dyDescent="0.25">
      <c r="B80" s="86" t="s">
        <v>12</v>
      </c>
      <c r="C80" s="273" t="s">
        <v>288</v>
      </c>
      <c r="D80" s="274"/>
      <c r="E80" s="274"/>
      <c r="F80" s="274"/>
      <c r="G80" s="274"/>
      <c r="H80" s="275"/>
      <c r="I80" s="11">
        <v>3.44E-2</v>
      </c>
      <c r="J80" s="156">
        <f t="shared" si="1"/>
        <v>0</v>
      </c>
      <c r="K80" s="6" t="s">
        <v>70</v>
      </c>
    </row>
    <row r="81" spans="2:14" ht="15.75" thickBot="1" x14ac:dyDescent="0.3">
      <c r="B81" s="91"/>
      <c r="C81" s="253" t="s">
        <v>39</v>
      </c>
      <c r="D81" s="254"/>
      <c r="E81" s="254"/>
      <c r="F81" s="254"/>
      <c r="G81" s="254"/>
      <c r="H81" s="255"/>
      <c r="I81" s="99">
        <f>SUM(I76:I80)</f>
        <v>6.5500000000000003E-2</v>
      </c>
      <c r="J81" s="157">
        <f>SUM(J76:J80)</f>
        <v>0</v>
      </c>
    </row>
    <row r="82" spans="2:14" ht="15.75" thickBot="1" x14ac:dyDescent="0.3">
      <c r="B82" s="256" t="s">
        <v>71</v>
      </c>
      <c r="C82" s="257"/>
      <c r="D82" s="257"/>
      <c r="E82" s="257"/>
      <c r="F82" s="257"/>
      <c r="G82" s="257"/>
      <c r="H82" s="257"/>
      <c r="I82" s="257"/>
      <c r="J82" s="258"/>
    </row>
    <row r="83" spans="2:14" x14ac:dyDescent="0.25">
      <c r="B83" s="100" t="s">
        <v>72</v>
      </c>
      <c r="C83" s="259" t="s">
        <v>73</v>
      </c>
      <c r="D83" s="259"/>
      <c r="E83" s="259"/>
      <c r="F83" s="259"/>
      <c r="G83" s="259"/>
      <c r="H83" s="259"/>
      <c r="I83" s="259"/>
      <c r="J83" s="97" t="s">
        <v>28</v>
      </c>
    </row>
    <row r="84" spans="2:14" x14ac:dyDescent="0.25">
      <c r="B84" s="82" t="s">
        <v>4</v>
      </c>
      <c r="C84" s="273" t="s">
        <v>193</v>
      </c>
      <c r="D84" s="274"/>
      <c r="E84" s="274"/>
      <c r="F84" s="274"/>
      <c r="G84" s="274"/>
      <c r="H84" s="275"/>
      <c r="I84" s="15">
        <f>(1/12+1/12+1/12/3)/12</f>
        <v>1.6203703703703703E-2</v>
      </c>
      <c r="J84" s="156">
        <f>I84*$J$29</f>
        <v>0</v>
      </c>
      <c r="K84" s="7" t="s">
        <v>74</v>
      </c>
      <c r="L84" s="7">
        <f>ROUND(J29/12,2)+J29+J32+J33</f>
        <v>0</v>
      </c>
    </row>
    <row r="85" spans="2:14" x14ac:dyDescent="0.25">
      <c r="B85" s="82" t="s">
        <v>6</v>
      </c>
      <c r="C85" s="273" t="s">
        <v>75</v>
      </c>
      <c r="D85" s="274"/>
      <c r="E85" s="274"/>
      <c r="F85" s="274"/>
      <c r="G85" s="274"/>
      <c r="H85" s="275"/>
      <c r="I85" s="15">
        <v>2.8E-3</v>
      </c>
      <c r="J85" s="156">
        <f t="shared" ref="J85:J88" si="2">I85*$J$29</f>
        <v>0</v>
      </c>
    </row>
    <row r="86" spans="2:14" x14ac:dyDescent="0.25">
      <c r="B86" s="82" t="s">
        <v>8</v>
      </c>
      <c r="C86" s="273" t="s">
        <v>76</v>
      </c>
      <c r="D86" s="274"/>
      <c r="E86" s="274"/>
      <c r="F86" s="274"/>
      <c r="G86" s="274"/>
      <c r="H86" s="275"/>
      <c r="I86" s="15">
        <v>4.0000000000000002E-4</v>
      </c>
      <c r="J86" s="156">
        <f t="shared" si="2"/>
        <v>0</v>
      </c>
    </row>
    <row r="87" spans="2:14" x14ac:dyDescent="0.25">
      <c r="B87" s="82" t="s">
        <v>10</v>
      </c>
      <c r="C87" s="273" t="s">
        <v>77</v>
      </c>
      <c r="D87" s="274"/>
      <c r="E87" s="274"/>
      <c r="F87" s="274"/>
      <c r="G87" s="274"/>
      <c r="H87" s="275"/>
      <c r="I87" s="15">
        <v>3.3E-3</v>
      </c>
      <c r="J87" s="156">
        <f t="shared" si="2"/>
        <v>0</v>
      </c>
    </row>
    <row r="88" spans="2:14" x14ac:dyDescent="0.25">
      <c r="B88" s="82" t="s">
        <v>12</v>
      </c>
      <c r="C88" s="273" t="s">
        <v>78</v>
      </c>
      <c r="D88" s="274"/>
      <c r="E88" s="274"/>
      <c r="F88" s="274"/>
      <c r="G88" s="274"/>
      <c r="H88" s="275"/>
      <c r="I88" s="15">
        <v>5.9999999999999995E-4</v>
      </c>
      <c r="J88" s="156">
        <f t="shared" si="2"/>
        <v>0</v>
      </c>
    </row>
    <row r="89" spans="2:14" x14ac:dyDescent="0.25">
      <c r="B89" s="82" t="s">
        <v>14</v>
      </c>
      <c r="C89" s="273" t="s">
        <v>209</v>
      </c>
      <c r="D89" s="274"/>
      <c r="E89" s="274"/>
      <c r="F89" s="274"/>
      <c r="G89" s="274"/>
      <c r="H89" s="275"/>
      <c r="I89" s="15">
        <f>I84*I49</f>
        <v>5.9629629629629642E-3</v>
      </c>
      <c r="J89" s="156">
        <f>I89*$J$29</f>
        <v>0</v>
      </c>
    </row>
    <row r="90" spans="2:14" ht="15.75" thickBot="1" x14ac:dyDescent="0.3">
      <c r="B90" s="91"/>
      <c r="C90" s="253" t="s">
        <v>39</v>
      </c>
      <c r="D90" s="254"/>
      <c r="E90" s="254"/>
      <c r="F90" s="254"/>
      <c r="G90" s="254"/>
      <c r="H90" s="255"/>
      <c r="I90" s="99">
        <f>SUM(I84:I89)</f>
        <v>2.926666666666667E-2</v>
      </c>
      <c r="J90" s="157">
        <f>SUM(J84:J89)</f>
        <v>0</v>
      </c>
      <c r="N90" s="7"/>
    </row>
    <row r="91" spans="2:14" ht="15.75" thickBot="1" x14ac:dyDescent="0.3">
      <c r="B91" s="87"/>
      <c r="J91" s="88"/>
    </row>
    <row r="92" spans="2:14" x14ac:dyDescent="0.25">
      <c r="B92" s="100" t="s">
        <v>79</v>
      </c>
      <c r="C92" s="259" t="s">
        <v>203</v>
      </c>
      <c r="D92" s="259"/>
      <c r="E92" s="259"/>
      <c r="F92" s="259"/>
      <c r="G92" s="259"/>
      <c r="H92" s="259"/>
      <c r="I92" s="259"/>
      <c r="J92" s="97" t="s">
        <v>28</v>
      </c>
    </row>
    <row r="93" spans="2:14" x14ac:dyDescent="0.25">
      <c r="B93" s="82" t="s">
        <v>4</v>
      </c>
      <c r="C93" s="273" t="s">
        <v>80</v>
      </c>
      <c r="D93" s="274"/>
      <c r="E93" s="274"/>
      <c r="F93" s="274"/>
      <c r="G93" s="274"/>
      <c r="H93" s="275"/>
      <c r="I93" s="136">
        <v>0</v>
      </c>
      <c r="J93" s="158">
        <f>(J29+J69+J70+J71+J81)/220*CCT!C15*1*I93</f>
        <v>0</v>
      </c>
    </row>
    <row r="94" spans="2:14" ht="15.75" thickBot="1" x14ac:dyDescent="0.3">
      <c r="B94" s="91"/>
      <c r="C94" s="249" t="s">
        <v>39</v>
      </c>
      <c r="D94" s="249"/>
      <c r="E94" s="249"/>
      <c r="F94" s="249"/>
      <c r="G94" s="249"/>
      <c r="H94" s="249"/>
      <c r="I94" s="249"/>
      <c r="J94" s="157">
        <f>J93</f>
        <v>0</v>
      </c>
    </row>
    <row r="95" spans="2:14" ht="24" customHeight="1" thickBot="1" x14ac:dyDescent="0.3">
      <c r="B95" s="270" t="s">
        <v>222</v>
      </c>
      <c r="C95" s="271"/>
      <c r="D95" s="271"/>
      <c r="E95" s="271"/>
      <c r="F95" s="271"/>
      <c r="G95" s="271"/>
      <c r="H95" s="271"/>
      <c r="I95" s="271"/>
      <c r="J95" s="272"/>
    </row>
    <row r="96" spans="2:14" x14ac:dyDescent="0.25">
      <c r="B96" s="100">
        <v>4</v>
      </c>
      <c r="C96" s="259" t="s">
        <v>81</v>
      </c>
      <c r="D96" s="259"/>
      <c r="E96" s="259"/>
      <c r="F96" s="259"/>
      <c r="G96" s="259"/>
      <c r="H96" s="259"/>
      <c r="I96" s="259"/>
      <c r="J96" s="97" t="s">
        <v>54</v>
      </c>
    </row>
    <row r="97" spans="2:16" x14ac:dyDescent="0.25">
      <c r="B97" s="89" t="s">
        <v>72</v>
      </c>
      <c r="C97" s="273" t="s">
        <v>73</v>
      </c>
      <c r="D97" s="274"/>
      <c r="E97" s="274"/>
      <c r="F97" s="274"/>
      <c r="G97" s="274"/>
      <c r="H97" s="274"/>
      <c r="I97" s="275"/>
      <c r="J97" s="156">
        <f>J90</f>
        <v>0</v>
      </c>
    </row>
    <row r="98" spans="2:16" x14ac:dyDescent="0.25">
      <c r="B98" s="89" t="s">
        <v>79</v>
      </c>
      <c r="C98" s="273" t="s">
        <v>82</v>
      </c>
      <c r="D98" s="274"/>
      <c r="E98" s="274"/>
      <c r="F98" s="274"/>
      <c r="G98" s="274"/>
      <c r="H98" s="274"/>
      <c r="I98" s="275"/>
      <c r="J98" s="156">
        <f>J94</f>
        <v>0</v>
      </c>
    </row>
    <row r="99" spans="2:16" ht="15.75" thickBot="1" x14ac:dyDescent="0.3">
      <c r="B99" s="91"/>
      <c r="C99" s="249" t="s">
        <v>39</v>
      </c>
      <c r="D99" s="249"/>
      <c r="E99" s="249"/>
      <c r="F99" s="249"/>
      <c r="G99" s="249"/>
      <c r="H99" s="249"/>
      <c r="I99" s="249"/>
      <c r="J99" s="157">
        <f>SUM(J97:J98)</f>
        <v>0</v>
      </c>
    </row>
    <row r="100" spans="2:16" ht="15.75" thickBot="1" x14ac:dyDescent="0.3">
      <c r="B100" s="256" t="s">
        <v>83</v>
      </c>
      <c r="C100" s="257"/>
      <c r="D100" s="257"/>
      <c r="E100" s="257"/>
      <c r="F100" s="257"/>
      <c r="G100" s="257"/>
      <c r="H100" s="257"/>
      <c r="I100" s="257"/>
      <c r="J100" s="258"/>
    </row>
    <row r="101" spans="2:16" x14ac:dyDescent="0.25">
      <c r="B101" s="100">
        <v>5</v>
      </c>
      <c r="C101" s="259" t="s">
        <v>84</v>
      </c>
      <c r="D101" s="259"/>
      <c r="E101" s="259"/>
      <c r="F101" s="259"/>
      <c r="G101" s="259"/>
      <c r="H101" s="259"/>
      <c r="I101" s="259"/>
      <c r="J101" s="97" t="s">
        <v>54</v>
      </c>
    </row>
    <row r="102" spans="2:16" x14ac:dyDescent="0.25">
      <c r="B102" s="89" t="s">
        <v>4</v>
      </c>
      <c r="C102" s="251" t="s">
        <v>85</v>
      </c>
      <c r="D102" s="251"/>
      <c r="E102" s="251"/>
      <c r="F102" s="251"/>
      <c r="G102" s="251"/>
      <c r="H102" s="251"/>
      <c r="I102" s="251"/>
      <c r="J102" s="159">
        <f>Uniforme!K15</f>
        <v>0</v>
      </c>
    </row>
    <row r="103" spans="2:16" x14ac:dyDescent="0.25">
      <c r="B103" s="89" t="s">
        <v>6</v>
      </c>
      <c r="C103" s="251" t="s">
        <v>169</v>
      </c>
      <c r="D103" s="251"/>
      <c r="E103" s="251"/>
      <c r="F103" s="251"/>
      <c r="G103" s="251"/>
      <c r="H103" s="251"/>
      <c r="I103" s="251"/>
      <c r="J103" s="159">
        <f>'Equipamento e Material'!K72</f>
        <v>0</v>
      </c>
    </row>
    <row r="104" spans="2:16" x14ac:dyDescent="0.25">
      <c r="B104" s="89" t="s">
        <v>8</v>
      </c>
      <c r="C104" s="251" t="s">
        <v>276</v>
      </c>
      <c r="D104" s="251"/>
      <c r="E104" s="251"/>
      <c r="F104" s="251"/>
      <c r="G104" s="251"/>
      <c r="H104" s="251"/>
      <c r="I104" s="251"/>
      <c r="J104" s="159">
        <f>'Equipamento e Material'!K58</f>
        <v>0</v>
      </c>
    </row>
    <row r="105" spans="2:16" ht="15.75" thickBot="1" x14ac:dyDescent="0.3">
      <c r="B105" s="91"/>
      <c r="C105" s="249" t="s">
        <v>39</v>
      </c>
      <c r="D105" s="249"/>
      <c r="E105" s="249"/>
      <c r="F105" s="249"/>
      <c r="G105" s="249"/>
      <c r="H105" s="249"/>
      <c r="I105" s="249"/>
      <c r="J105" s="157">
        <f>SUM(J102:J104)</f>
        <v>0</v>
      </c>
    </row>
    <row r="106" spans="2:16" ht="15.75" thickBot="1" x14ac:dyDescent="0.3">
      <c r="B106" s="256" t="s">
        <v>86</v>
      </c>
      <c r="C106" s="257"/>
      <c r="D106" s="257"/>
      <c r="E106" s="257"/>
      <c r="F106" s="257"/>
      <c r="G106" s="257"/>
      <c r="H106" s="257"/>
      <c r="I106" s="257"/>
      <c r="J106" s="258"/>
    </row>
    <row r="107" spans="2:16" x14ac:dyDescent="0.25">
      <c r="B107" s="100">
        <v>6</v>
      </c>
      <c r="C107" s="260" t="s">
        <v>87</v>
      </c>
      <c r="D107" s="261"/>
      <c r="E107" s="261"/>
      <c r="F107" s="261"/>
      <c r="G107" s="261"/>
      <c r="H107" s="103"/>
      <c r="I107" s="104" t="s">
        <v>42</v>
      </c>
      <c r="J107" s="97" t="s">
        <v>54</v>
      </c>
    </row>
    <row r="108" spans="2:16" x14ac:dyDescent="0.25">
      <c r="B108" s="89" t="s">
        <v>4</v>
      </c>
      <c r="C108" s="262" t="s">
        <v>88</v>
      </c>
      <c r="D108" s="263"/>
      <c r="E108" s="263"/>
      <c r="F108" s="263"/>
      <c r="G108" s="263"/>
      <c r="H108" s="263"/>
      <c r="I108" s="14">
        <v>0.05</v>
      </c>
      <c r="J108" s="158">
        <f>I108*J123</f>
        <v>0</v>
      </c>
      <c r="K108" s="6" t="s">
        <v>89</v>
      </c>
      <c r="L108" s="6"/>
      <c r="M108" s="9">
        <f>J29+J73+J81+J99+J105</f>
        <v>0</v>
      </c>
      <c r="P108">
        <v>0.21</v>
      </c>
    </row>
    <row r="109" spans="2:16" x14ac:dyDescent="0.25">
      <c r="B109" s="89" t="s">
        <v>6</v>
      </c>
      <c r="C109" s="262" t="s">
        <v>90</v>
      </c>
      <c r="D109" s="263"/>
      <c r="E109" s="263"/>
      <c r="F109" s="263"/>
      <c r="G109" s="263"/>
      <c r="H109" s="263"/>
      <c r="I109" s="14">
        <v>0.1</v>
      </c>
      <c r="J109" s="158">
        <f>(J108+J123)*I109</f>
        <v>0</v>
      </c>
      <c r="K109" s="6" t="s">
        <v>91</v>
      </c>
      <c r="M109" s="9">
        <f>M108+J108</f>
        <v>0</v>
      </c>
      <c r="P109">
        <v>0.27911000000000002</v>
      </c>
    </row>
    <row r="110" spans="2:16" ht="16.5" customHeight="1" x14ac:dyDescent="0.25">
      <c r="B110" s="364" t="s">
        <v>8</v>
      </c>
      <c r="C110" s="171" t="s">
        <v>92</v>
      </c>
      <c r="D110" s="267"/>
      <c r="E110" s="268"/>
      <c r="F110" s="268"/>
      <c r="G110" s="268"/>
      <c r="H110" s="269"/>
      <c r="I110" s="176">
        <f>I114+I113+I112+I111</f>
        <v>8.6500000000000007E-2</v>
      </c>
      <c r="J110" s="178">
        <f>J111+J112+J113+J114</f>
        <v>0</v>
      </c>
    </row>
    <row r="111" spans="2:16" x14ac:dyDescent="0.25">
      <c r="B111" s="365"/>
      <c r="C111" s="129" t="s">
        <v>93</v>
      </c>
      <c r="D111" s="72" t="s">
        <v>174</v>
      </c>
      <c r="E111" s="73"/>
      <c r="F111" s="263"/>
      <c r="G111" s="263"/>
      <c r="H111" s="263"/>
      <c r="I111" s="14">
        <v>6.4999999999999997E-3</v>
      </c>
      <c r="J111" s="158">
        <f>($J$108+$J$109+$J$123)/(1-$I$110)*I111</f>
        <v>0</v>
      </c>
      <c r="O111" s="7">
        <f>J105+J99+J81+J73+J29</f>
        <v>0</v>
      </c>
    </row>
    <row r="112" spans="2:16" x14ac:dyDescent="0.25">
      <c r="B112" s="365"/>
      <c r="C112" s="129" t="s">
        <v>94</v>
      </c>
      <c r="D112" s="72" t="s">
        <v>175</v>
      </c>
      <c r="E112" s="73"/>
      <c r="F112" s="263"/>
      <c r="G112" s="263"/>
      <c r="H112" s="263"/>
      <c r="I112" s="11">
        <v>0.03</v>
      </c>
      <c r="J112" s="158">
        <f>($J$108+$J$109+$J$123)/(1-$I$110)*I112</f>
        <v>0</v>
      </c>
      <c r="K112" s="7">
        <f>J29+J81+J90+J105+J73</f>
        <v>0</v>
      </c>
      <c r="L112">
        <f>K112*I108</f>
        <v>0</v>
      </c>
      <c r="O112" s="7">
        <f>O111*I108</f>
        <v>0</v>
      </c>
    </row>
    <row r="113" spans="2:22" x14ac:dyDescent="0.25">
      <c r="B113" s="365"/>
      <c r="C113" s="129" t="s">
        <v>95</v>
      </c>
      <c r="D113" s="72" t="s">
        <v>205</v>
      </c>
      <c r="E113" s="73"/>
      <c r="F113" s="73"/>
      <c r="G113" s="73"/>
      <c r="H113" s="73"/>
      <c r="I113" s="11">
        <v>0</v>
      </c>
      <c r="J113" s="158">
        <f t="shared" ref="J113" si="3">($J$108+$J$109+$J$123)/(1-$I$110)*I113</f>
        <v>0</v>
      </c>
      <c r="K113" s="7"/>
      <c r="O113" s="7"/>
    </row>
    <row r="114" spans="2:22" x14ac:dyDescent="0.25">
      <c r="B114" s="366"/>
      <c r="C114" s="129" t="s">
        <v>95</v>
      </c>
      <c r="D114" s="72" t="s">
        <v>96</v>
      </c>
      <c r="E114" s="73"/>
      <c r="F114" s="263"/>
      <c r="G114" s="263"/>
      <c r="H114" s="263"/>
      <c r="I114" s="11">
        <v>0.05</v>
      </c>
      <c r="J114" s="158">
        <f>($J$108+$J$109+$J$123)/(1-$I$110)*I114</f>
        <v>0</v>
      </c>
      <c r="K114" s="7">
        <f>K112+L112</f>
        <v>0</v>
      </c>
      <c r="L114">
        <f>K114*I109</f>
        <v>0</v>
      </c>
      <c r="O114" s="7">
        <f>O112+O111</f>
        <v>0</v>
      </c>
    </row>
    <row r="115" spans="2:22" ht="15.75" thickBot="1" x14ac:dyDescent="0.3">
      <c r="B115" s="91"/>
      <c r="C115" s="253" t="s">
        <v>39</v>
      </c>
      <c r="D115" s="254"/>
      <c r="E115" s="254"/>
      <c r="F115" s="254"/>
      <c r="G115" s="254"/>
      <c r="H115" s="255"/>
      <c r="I115" s="99">
        <f>(1+I108)*(1+I109)/(1-I110)-1</f>
        <v>0.26436781609195426</v>
      </c>
      <c r="J115" s="157">
        <f>J108+J109+J110</f>
        <v>0</v>
      </c>
      <c r="K115" s="7">
        <f>K114+L114</f>
        <v>0</v>
      </c>
      <c r="O115" s="7">
        <f>O114*I109</f>
        <v>0</v>
      </c>
    </row>
    <row r="116" spans="2:22" ht="15.75" thickBot="1" x14ac:dyDescent="0.3">
      <c r="B116" s="256" t="s">
        <v>97</v>
      </c>
      <c r="C116" s="257"/>
      <c r="D116" s="257"/>
      <c r="E116" s="257"/>
      <c r="F116" s="257"/>
      <c r="G116" s="257"/>
      <c r="H116" s="257"/>
      <c r="I116" s="257"/>
      <c r="J116" s="258"/>
      <c r="K116" s="115">
        <f>K115/0.9135</f>
        <v>0</v>
      </c>
      <c r="O116" s="7">
        <f>O115+O114</f>
        <v>0</v>
      </c>
      <c r="V116" s="7"/>
    </row>
    <row r="117" spans="2:22" x14ac:dyDescent="0.25">
      <c r="B117" s="100"/>
      <c r="C117" s="259" t="s">
        <v>98</v>
      </c>
      <c r="D117" s="259"/>
      <c r="E117" s="259"/>
      <c r="F117" s="259"/>
      <c r="G117" s="259"/>
      <c r="H117" s="259"/>
      <c r="I117" s="259"/>
      <c r="J117" s="97" t="s">
        <v>54</v>
      </c>
      <c r="K117">
        <f>K116*I111</f>
        <v>0</v>
      </c>
      <c r="O117">
        <f>(I112+I111)*1</f>
        <v>3.6499999999999998E-2</v>
      </c>
    </row>
    <row r="118" spans="2:22" x14ac:dyDescent="0.25">
      <c r="B118" s="89" t="s">
        <v>4</v>
      </c>
      <c r="C118" s="251" t="s">
        <v>185</v>
      </c>
      <c r="D118" s="251"/>
      <c r="E118" s="251"/>
      <c r="F118" s="251"/>
      <c r="G118" s="251"/>
      <c r="H118" s="251"/>
      <c r="I118" s="251"/>
      <c r="J118" s="156">
        <f>J29</f>
        <v>0</v>
      </c>
      <c r="K118">
        <f>K116*I112</f>
        <v>0</v>
      </c>
      <c r="O118" s="12">
        <f>O116/(1-O117)</f>
        <v>0</v>
      </c>
    </row>
    <row r="119" spans="2:22" x14ac:dyDescent="0.25">
      <c r="B119" s="89" t="s">
        <v>6</v>
      </c>
      <c r="C119" s="251" t="s">
        <v>99</v>
      </c>
      <c r="D119" s="251"/>
      <c r="E119" s="251"/>
      <c r="F119" s="251"/>
      <c r="G119" s="251"/>
      <c r="H119" s="251"/>
      <c r="I119" s="251"/>
      <c r="J119" s="156">
        <f>J73</f>
        <v>0</v>
      </c>
    </row>
    <row r="120" spans="2:22" x14ac:dyDescent="0.25">
      <c r="B120" s="89" t="s">
        <v>8</v>
      </c>
      <c r="C120" s="251" t="s">
        <v>100</v>
      </c>
      <c r="D120" s="251"/>
      <c r="E120" s="251"/>
      <c r="F120" s="251"/>
      <c r="G120" s="251"/>
      <c r="H120" s="251"/>
      <c r="I120" s="251"/>
      <c r="J120" s="156">
        <f>J81</f>
        <v>0</v>
      </c>
    </row>
    <row r="121" spans="2:22" x14ac:dyDescent="0.25">
      <c r="B121" s="89" t="s">
        <v>10</v>
      </c>
      <c r="C121" s="251" t="s">
        <v>71</v>
      </c>
      <c r="D121" s="251"/>
      <c r="E121" s="251"/>
      <c r="F121" s="251"/>
      <c r="G121" s="251"/>
      <c r="H121" s="251"/>
      <c r="I121" s="251"/>
      <c r="J121" s="156">
        <f>J99</f>
        <v>0</v>
      </c>
    </row>
    <row r="122" spans="2:22" x14ac:dyDescent="0.25">
      <c r="B122" s="89" t="s">
        <v>12</v>
      </c>
      <c r="C122" s="251" t="s">
        <v>83</v>
      </c>
      <c r="D122" s="251"/>
      <c r="E122" s="251"/>
      <c r="F122" s="251"/>
      <c r="G122" s="251"/>
      <c r="H122" s="251"/>
      <c r="I122" s="251"/>
      <c r="J122" s="156">
        <f>J105</f>
        <v>0</v>
      </c>
      <c r="U122" s="7"/>
    </row>
    <row r="123" spans="2:22" x14ac:dyDescent="0.25">
      <c r="B123" s="90"/>
      <c r="C123" s="252" t="s">
        <v>176</v>
      </c>
      <c r="D123" s="252"/>
      <c r="E123" s="252"/>
      <c r="F123" s="252"/>
      <c r="G123" s="252"/>
      <c r="H123" s="252"/>
      <c r="I123" s="252"/>
      <c r="J123" s="162">
        <f>SUM(J118:J122)</f>
        <v>0</v>
      </c>
      <c r="T123" s="7"/>
    </row>
    <row r="124" spans="2:22" x14ac:dyDescent="0.25">
      <c r="B124" s="89" t="s">
        <v>14</v>
      </c>
      <c r="C124" s="251" t="s">
        <v>101</v>
      </c>
      <c r="D124" s="251"/>
      <c r="E124" s="251"/>
      <c r="F124" s="251"/>
      <c r="G124" s="251"/>
      <c r="H124" s="251"/>
      <c r="I124" s="251"/>
      <c r="J124" s="158">
        <f>J115</f>
        <v>0</v>
      </c>
    </row>
    <row r="125" spans="2:22" x14ac:dyDescent="0.25">
      <c r="B125" s="90"/>
      <c r="C125" s="252" t="s">
        <v>102</v>
      </c>
      <c r="D125" s="252"/>
      <c r="E125" s="252"/>
      <c r="F125" s="252"/>
      <c r="G125" s="252"/>
      <c r="H125" s="252"/>
      <c r="I125" s="252"/>
      <c r="J125" s="162">
        <f>J123+J124</f>
        <v>0</v>
      </c>
      <c r="Q125" s="12"/>
      <c r="R125" s="12"/>
      <c r="S125" s="174"/>
    </row>
    <row r="126" spans="2:22" x14ac:dyDescent="0.25">
      <c r="B126" s="90"/>
      <c r="C126" s="252" t="s">
        <v>206</v>
      </c>
      <c r="D126" s="252"/>
      <c r="E126" s="252"/>
      <c r="F126" s="252"/>
      <c r="G126" s="252"/>
      <c r="H126" s="252"/>
      <c r="I126" s="252"/>
      <c r="J126" s="163">
        <v>2</v>
      </c>
      <c r="Q126" s="12"/>
      <c r="R126" s="12"/>
    </row>
    <row r="127" spans="2:22" ht="15.75" thickBot="1" x14ac:dyDescent="0.3">
      <c r="B127" s="91"/>
      <c r="C127" s="249" t="s">
        <v>103</v>
      </c>
      <c r="D127" s="249"/>
      <c r="E127" s="249"/>
      <c r="F127" s="249"/>
      <c r="G127" s="249"/>
      <c r="H127" s="249"/>
      <c r="I127" s="249"/>
      <c r="J127" s="162">
        <f>J125*J126</f>
        <v>0</v>
      </c>
      <c r="Q127" s="12"/>
      <c r="R127" s="12"/>
    </row>
    <row r="128" spans="2:22" x14ac:dyDescent="0.25">
      <c r="E128" s="250"/>
      <c r="F128" s="250"/>
      <c r="G128" s="250"/>
      <c r="H128" s="250"/>
      <c r="I128" s="250"/>
      <c r="J128" s="250"/>
      <c r="K128" s="250"/>
    </row>
    <row r="129" spans="10:10" x14ac:dyDescent="0.25">
      <c r="J129" s="24"/>
    </row>
  </sheetData>
  <mergeCells count="144"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C19:H19"/>
    <mergeCell ref="I19:J19"/>
    <mergeCell ref="C20:F20"/>
    <mergeCell ref="I20:J20"/>
    <mergeCell ref="B21:J21"/>
    <mergeCell ref="C22:I22"/>
    <mergeCell ref="B14:J14"/>
    <mergeCell ref="B15:J15"/>
    <mergeCell ref="C16:H16"/>
    <mergeCell ref="I16:J16"/>
    <mergeCell ref="C18:F18"/>
    <mergeCell ref="I18:J18"/>
    <mergeCell ref="C17:H17"/>
    <mergeCell ref="I17:J17"/>
    <mergeCell ref="C29:I29"/>
    <mergeCell ref="B30:J30"/>
    <mergeCell ref="C31:I31"/>
    <mergeCell ref="C32:H32"/>
    <mergeCell ref="C33:H33"/>
    <mergeCell ref="C34:H34"/>
    <mergeCell ref="C23:D23"/>
    <mergeCell ref="C24:D24"/>
    <mergeCell ref="C25:D25"/>
    <mergeCell ref="C26:D26"/>
    <mergeCell ref="C27:D27"/>
    <mergeCell ref="C28:I28"/>
    <mergeCell ref="C41:H41"/>
    <mergeCell ref="C42:H42"/>
    <mergeCell ref="C43:H43"/>
    <mergeCell ref="C44:H44"/>
    <mergeCell ref="C45:H45"/>
    <mergeCell ref="B46:B47"/>
    <mergeCell ref="C46:F47"/>
    <mergeCell ref="C35:H35"/>
    <mergeCell ref="C36:H36"/>
    <mergeCell ref="B37:H37"/>
    <mergeCell ref="B38:J38"/>
    <mergeCell ref="C39:H39"/>
    <mergeCell ref="C40:H40"/>
    <mergeCell ref="B54:B55"/>
    <mergeCell ref="C54:E54"/>
    <mergeCell ref="F54:G54"/>
    <mergeCell ref="J54:J55"/>
    <mergeCell ref="F55:G55"/>
    <mergeCell ref="C56:I56"/>
    <mergeCell ref="I46:I47"/>
    <mergeCell ref="J46:J47"/>
    <mergeCell ref="C48:H48"/>
    <mergeCell ref="C49:H49"/>
    <mergeCell ref="C51:I51"/>
    <mergeCell ref="B52:B53"/>
    <mergeCell ref="C52:E52"/>
    <mergeCell ref="J52:J53"/>
    <mergeCell ref="C53:E53"/>
    <mergeCell ref="C64:I64"/>
    <mergeCell ref="C65:H65"/>
    <mergeCell ref="C66:I66"/>
    <mergeCell ref="B67:J67"/>
    <mergeCell ref="C68:I68"/>
    <mergeCell ref="C69:I69"/>
    <mergeCell ref="C57:I57"/>
    <mergeCell ref="C58:I58"/>
    <mergeCell ref="C59:I59"/>
    <mergeCell ref="C61:I61"/>
    <mergeCell ref="C62:I62"/>
    <mergeCell ref="C63:I63"/>
    <mergeCell ref="C76:H76"/>
    <mergeCell ref="C77:H77"/>
    <mergeCell ref="C78:H78"/>
    <mergeCell ref="C79:H79"/>
    <mergeCell ref="C80:H80"/>
    <mergeCell ref="C81:H81"/>
    <mergeCell ref="C70:I70"/>
    <mergeCell ref="C71:I71"/>
    <mergeCell ref="C72:I72"/>
    <mergeCell ref="C73:I73"/>
    <mergeCell ref="B74:J74"/>
    <mergeCell ref="C75:I75"/>
    <mergeCell ref="C88:H88"/>
    <mergeCell ref="C89:H89"/>
    <mergeCell ref="C90:H90"/>
    <mergeCell ref="C92:I92"/>
    <mergeCell ref="C93:H93"/>
    <mergeCell ref="C94:I94"/>
    <mergeCell ref="B82:J82"/>
    <mergeCell ref="C83:I83"/>
    <mergeCell ref="C84:H84"/>
    <mergeCell ref="C85:H85"/>
    <mergeCell ref="C86:H86"/>
    <mergeCell ref="C87:H87"/>
    <mergeCell ref="C101:I101"/>
    <mergeCell ref="C102:I102"/>
    <mergeCell ref="C103:I103"/>
    <mergeCell ref="C104:I104"/>
    <mergeCell ref="C105:I105"/>
    <mergeCell ref="B95:J95"/>
    <mergeCell ref="C96:I96"/>
    <mergeCell ref="C97:I97"/>
    <mergeCell ref="C98:I98"/>
    <mergeCell ref="C99:I99"/>
    <mergeCell ref="B100:J100"/>
    <mergeCell ref="B106:J106"/>
    <mergeCell ref="C107:G107"/>
    <mergeCell ref="C108:H108"/>
    <mergeCell ref="C109:H109"/>
    <mergeCell ref="B110:B114"/>
    <mergeCell ref="D110:H110"/>
    <mergeCell ref="F111:H111"/>
    <mergeCell ref="F112:H112"/>
    <mergeCell ref="F114:H114"/>
    <mergeCell ref="C127:I127"/>
    <mergeCell ref="E128:K128"/>
    <mergeCell ref="C121:I121"/>
    <mergeCell ref="C122:I122"/>
    <mergeCell ref="C123:I123"/>
    <mergeCell ref="C124:I124"/>
    <mergeCell ref="C125:I125"/>
    <mergeCell ref="C126:I126"/>
    <mergeCell ref="C115:H115"/>
    <mergeCell ref="B116:J116"/>
    <mergeCell ref="C117:I117"/>
    <mergeCell ref="C118:I118"/>
    <mergeCell ref="C119:I119"/>
    <mergeCell ref="C120:I120"/>
  </mergeCells>
  <dataValidations count="1">
    <dataValidation type="list" allowBlank="1" showInputMessage="1" showErrorMessage="1" sqref="J10" xr:uid="{8EC20948-7870-4079-BB2A-BC03A85393B4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6" min="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11A60-D9D8-408E-84D4-F31EBEA3B9E1}">
  <sheetPr>
    <tabColor theme="9" tint="0.39997558519241921"/>
  </sheetPr>
  <dimension ref="B1:V128"/>
  <sheetViews>
    <sheetView showGridLines="0" topLeftCell="A51" zoomScale="160" zoomScaleNormal="160" workbookViewId="0">
      <selection activeCell="J65" sqref="J65"/>
    </sheetView>
  </sheetViews>
  <sheetFormatPr defaultRowHeight="15" x14ac:dyDescent="0.25"/>
  <cols>
    <col min="2" max="2" width="9.14062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style="10" bestFit="1" customWidth="1"/>
    <col min="21" max="21" width="12.140625" style="10" bestFit="1" customWidth="1"/>
    <col min="22" max="22" width="12.140625" style="64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235</v>
      </c>
      <c r="C13" s="346"/>
      <c r="D13" s="346"/>
      <c r="E13" s="346"/>
      <c r="F13" s="346"/>
      <c r="G13" s="347" t="s">
        <v>172</v>
      </c>
      <c r="H13" s="348"/>
      <c r="I13" s="349">
        <v>5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22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22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22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22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22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22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22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  <c r="T23" s="186"/>
    </row>
    <row r="24" spans="2:22" x14ac:dyDescent="0.25">
      <c r="B24" s="86" t="s">
        <v>6</v>
      </c>
      <c r="C24" s="262" t="s">
        <v>30</v>
      </c>
      <c r="D24" s="263"/>
      <c r="E24" s="73"/>
      <c r="F24" s="73"/>
      <c r="G24" s="73"/>
      <c r="H24" s="73"/>
      <c r="I24" s="164">
        <v>0.3</v>
      </c>
      <c r="J24" s="149">
        <f>J23*I24</f>
        <v>0</v>
      </c>
      <c r="T24" s="186"/>
    </row>
    <row r="25" spans="2:22" x14ac:dyDescent="0.25">
      <c r="B25" s="86" t="s">
        <v>10</v>
      </c>
      <c r="C25" s="262" t="s">
        <v>234</v>
      </c>
      <c r="D25" s="263"/>
      <c r="E25" s="73"/>
      <c r="F25" s="73"/>
      <c r="G25" s="73"/>
      <c r="H25" s="73"/>
      <c r="I25" s="164">
        <v>0.06</v>
      </c>
      <c r="J25" s="150">
        <f>J23*I25</f>
        <v>0</v>
      </c>
      <c r="T25" s="186"/>
      <c r="U25" s="186"/>
      <c r="V25" s="130"/>
    </row>
    <row r="26" spans="2:22" x14ac:dyDescent="0.25">
      <c r="B26" s="86" t="s">
        <v>8</v>
      </c>
      <c r="C26" s="262" t="s">
        <v>31</v>
      </c>
      <c r="D26" s="263"/>
      <c r="E26" s="73"/>
      <c r="F26" s="73"/>
      <c r="G26" s="73"/>
      <c r="H26" s="73"/>
      <c r="I26" s="164">
        <v>0.25</v>
      </c>
      <c r="J26" s="149">
        <f>(J23+J25+J24)/220*I26*CCT!C15*7</f>
        <v>0</v>
      </c>
      <c r="T26" s="186"/>
      <c r="U26" s="186"/>
      <c r="V26" s="130"/>
    </row>
    <row r="27" spans="2:22" x14ac:dyDescent="0.25">
      <c r="B27" s="135" t="s">
        <v>12</v>
      </c>
      <c r="C27" s="273" t="s">
        <v>191</v>
      </c>
      <c r="D27" s="274"/>
      <c r="E27" s="274"/>
      <c r="F27" s="274"/>
      <c r="G27" s="274"/>
      <c r="H27" s="274"/>
      <c r="I27" s="275"/>
      <c r="J27" s="151">
        <v>0</v>
      </c>
      <c r="T27" s="186"/>
      <c r="U27" s="186"/>
      <c r="V27" s="130"/>
    </row>
    <row r="28" spans="2:22" ht="15.75" thickBot="1" x14ac:dyDescent="0.3">
      <c r="B28" s="98"/>
      <c r="C28" s="322" t="s">
        <v>173</v>
      </c>
      <c r="D28" s="323"/>
      <c r="E28" s="323"/>
      <c r="F28" s="323"/>
      <c r="G28" s="323"/>
      <c r="H28" s="323"/>
      <c r="I28" s="324"/>
      <c r="J28" s="152">
        <f>ROUNDUP(SUM(J23:J27), 2)</f>
        <v>0</v>
      </c>
    </row>
    <row r="29" spans="2:22" ht="15.75" thickBot="1" x14ac:dyDescent="0.3">
      <c r="B29" s="256" t="s">
        <v>35</v>
      </c>
      <c r="C29" s="257"/>
      <c r="D29" s="257"/>
      <c r="E29" s="257"/>
      <c r="F29" s="257"/>
      <c r="G29" s="257"/>
      <c r="H29" s="257"/>
      <c r="I29" s="257"/>
      <c r="J29" s="258"/>
    </row>
    <row r="30" spans="2:22" x14ac:dyDescent="0.25">
      <c r="B30" s="168" t="s">
        <v>36</v>
      </c>
      <c r="C30" s="325" t="s">
        <v>37</v>
      </c>
      <c r="D30" s="325"/>
      <c r="E30" s="325"/>
      <c r="F30" s="325"/>
      <c r="G30" s="325"/>
      <c r="H30" s="325"/>
      <c r="I30" s="325"/>
      <c r="J30" s="97" t="s">
        <v>28</v>
      </c>
    </row>
    <row r="31" spans="2:22" x14ac:dyDescent="0.25">
      <c r="B31" s="8" t="s">
        <v>4</v>
      </c>
      <c r="C31" s="251" t="s">
        <v>38</v>
      </c>
      <c r="D31" s="251"/>
      <c r="E31" s="251"/>
      <c r="F31" s="251"/>
      <c r="G31" s="251"/>
      <c r="H31" s="251"/>
      <c r="I31" s="11">
        <f>1/12</f>
        <v>8.3333333333333329E-2</v>
      </c>
      <c r="J31" s="166">
        <f>I31*$J$28</f>
        <v>0</v>
      </c>
    </row>
    <row r="32" spans="2:22" x14ac:dyDescent="0.25">
      <c r="B32" s="8" t="s">
        <v>6</v>
      </c>
      <c r="C32" s="251" t="s">
        <v>207</v>
      </c>
      <c r="D32" s="251"/>
      <c r="E32" s="251"/>
      <c r="F32" s="251"/>
      <c r="G32" s="251"/>
      <c r="H32" s="251"/>
      <c r="I32" s="11">
        <f>1/12</f>
        <v>8.3333333333333329E-2</v>
      </c>
      <c r="J32" s="166">
        <f>I32*$J$28</f>
        <v>0</v>
      </c>
    </row>
    <row r="33" spans="2:15" x14ac:dyDescent="0.25">
      <c r="B33" s="131" t="s">
        <v>8</v>
      </c>
      <c r="C33" s="314" t="s">
        <v>208</v>
      </c>
      <c r="D33" s="314"/>
      <c r="E33" s="314"/>
      <c r="F33" s="314"/>
      <c r="G33" s="314"/>
      <c r="H33" s="314"/>
      <c r="I33" s="11">
        <f>I32/3</f>
        <v>2.7777777777777776E-2</v>
      </c>
      <c r="J33" s="166">
        <f>I33*$J$28</f>
        <v>0</v>
      </c>
    </row>
    <row r="34" spans="2:15" x14ac:dyDescent="0.25">
      <c r="B34" s="131" t="s">
        <v>10</v>
      </c>
      <c r="C34" s="315" t="s">
        <v>210</v>
      </c>
      <c r="D34" s="316"/>
      <c r="E34" s="316"/>
      <c r="F34" s="316"/>
      <c r="G34" s="316"/>
      <c r="H34" s="317"/>
      <c r="I34" s="179">
        <f>SUM(I31:I33)</f>
        <v>0.19444444444444442</v>
      </c>
      <c r="J34" s="181">
        <f>I34*$J$28</f>
        <v>0</v>
      </c>
    </row>
    <row r="35" spans="2:15" x14ac:dyDescent="0.25">
      <c r="B35" s="131" t="s">
        <v>12</v>
      </c>
      <c r="C35" s="314" t="s">
        <v>209</v>
      </c>
      <c r="D35" s="314"/>
      <c r="E35" s="314"/>
      <c r="F35" s="314"/>
      <c r="G35" s="314"/>
      <c r="H35" s="314"/>
      <c r="I35" s="11">
        <f>I34*I48</f>
        <v>7.1555555555555567E-2</v>
      </c>
      <c r="J35" s="166">
        <f>I35*$J$28</f>
        <v>0</v>
      </c>
    </row>
    <row r="36" spans="2:15" ht="15.75" thickBot="1" x14ac:dyDescent="0.3">
      <c r="B36" s="318" t="s">
        <v>39</v>
      </c>
      <c r="C36" s="318"/>
      <c r="D36" s="318"/>
      <c r="E36" s="318"/>
      <c r="F36" s="318"/>
      <c r="G36" s="318"/>
      <c r="H36" s="318"/>
      <c r="I36" s="126">
        <f>I34+I35</f>
        <v>0.26600000000000001</v>
      </c>
      <c r="J36" s="167">
        <f>J34+J35</f>
        <v>0</v>
      </c>
      <c r="N36" s="7"/>
      <c r="O36" s="7"/>
    </row>
    <row r="37" spans="2:15" ht="15.75" thickBot="1" x14ac:dyDescent="0.3">
      <c r="B37" s="319"/>
      <c r="C37" s="320"/>
      <c r="D37" s="320"/>
      <c r="E37" s="320"/>
      <c r="F37" s="320"/>
      <c r="G37" s="320"/>
      <c r="H37" s="320"/>
      <c r="I37" s="320"/>
      <c r="J37" s="321"/>
    </row>
    <row r="38" spans="2:15" x14ac:dyDescent="0.25">
      <c r="B38" s="96" t="s">
        <v>40</v>
      </c>
      <c r="C38" s="260" t="s">
        <v>41</v>
      </c>
      <c r="D38" s="261"/>
      <c r="E38" s="261"/>
      <c r="F38" s="261"/>
      <c r="G38" s="261"/>
      <c r="H38" s="261"/>
      <c r="I38" s="125" t="s">
        <v>42</v>
      </c>
      <c r="J38" s="97" t="s">
        <v>28</v>
      </c>
    </row>
    <row r="39" spans="2:15" x14ac:dyDescent="0.25">
      <c r="B39" s="86" t="s">
        <v>4</v>
      </c>
      <c r="C39" s="303" t="s">
        <v>43</v>
      </c>
      <c r="D39" s="303"/>
      <c r="E39" s="303"/>
      <c r="F39" s="303"/>
      <c r="G39" s="303"/>
      <c r="H39" s="303"/>
      <c r="I39" s="2">
        <v>0.2</v>
      </c>
      <c r="J39" s="149">
        <f>I39*$J$28</f>
        <v>0</v>
      </c>
    </row>
    <row r="40" spans="2:15" x14ac:dyDescent="0.25">
      <c r="B40" s="86" t="s">
        <v>6</v>
      </c>
      <c r="C40" s="303" t="s">
        <v>44</v>
      </c>
      <c r="D40" s="303"/>
      <c r="E40" s="303"/>
      <c r="F40" s="303"/>
      <c r="G40" s="303"/>
      <c r="H40" s="303"/>
      <c r="I40" s="2">
        <v>1.4999999999999999E-2</v>
      </c>
      <c r="J40" s="149">
        <f t="shared" ref="J40:J44" si="0">I40*$J$28</f>
        <v>0</v>
      </c>
    </row>
    <row r="41" spans="2:15" x14ac:dyDescent="0.25">
      <c r="B41" s="86" t="s">
        <v>8</v>
      </c>
      <c r="C41" s="303" t="s">
        <v>45</v>
      </c>
      <c r="D41" s="303"/>
      <c r="E41" s="303"/>
      <c r="F41" s="303"/>
      <c r="G41" s="303"/>
      <c r="H41" s="303"/>
      <c r="I41" s="2">
        <v>0.01</v>
      </c>
      <c r="J41" s="149">
        <f t="shared" si="0"/>
        <v>0</v>
      </c>
    </row>
    <row r="42" spans="2:15" x14ac:dyDescent="0.25">
      <c r="B42" s="86" t="s">
        <v>10</v>
      </c>
      <c r="C42" s="303" t="s">
        <v>46</v>
      </c>
      <c r="D42" s="303"/>
      <c r="E42" s="303"/>
      <c r="F42" s="303"/>
      <c r="G42" s="303"/>
      <c r="H42" s="303"/>
      <c r="I42" s="2">
        <v>2E-3</v>
      </c>
      <c r="J42" s="149">
        <f t="shared" si="0"/>
        <v>0</v>
      </c>
    </row>
    <row r="43" spans="2:15" x14ac:dyDescent="0.25">
      <c r="B43" s="86" t="s">
        <v>12</v>
      </c>
      <c r="C43" s="303" t="s">
        <v>47</v>
      </c>
      <c r="D43" s="303"/>
      <c r="E43" s="303"/>
      <c r="F43" s="303"/>
      <c r="G43" s="303"/>
      <c r="H43" s="303"/>
      <c r="I43" s="2">
        <v>2.5000000000000001E-2</v>
      </c>
      <c r="J43" s="149">
        <f t="shared" si="0"/>
        <v>0</v>
      </c>
    </row>
    <row r="44" spans="2:15" x14ac:dyDescent="0.25">
      <c r="B44" s="86" t="s">
        <v>14</v>
      </c>
      <c r="C44" s="303" t="s">
        <v>48</v>
      </c>
      <c r="D44" s="303"/>
      <c r="E44" s="303"/>
      <c r="F44" s="303"/>
      <c r="G44" s="303"/>
      <c r="H44" s="303"/>
      <c r="I44" s="2">
        <v>0.08</v>
      </c>
      <c r="J44" s="149">
        <f t="shared" si="0"/>
        <v>0</v>
      </c>
    </row>
    <row r="45" spans="2:15" x14ac:dyDescent="0.25">
      <c r="B45" s="304" t="s">
        <v>33</v>
      </c>
      <c r="C45" s="306" t="s">
        <v>285</v>
      </c>
      <c r="D45" s="307"/>
      <c r="E45" s="307"/>
      <c r="F45" s="308"/>
      <c r="G45" s="3" t="s">
        <v>49</v>
      </c>
      <c r="H45" s="3" t="s">
        <v>50</v>
      </c>
      <c r="I45" s="312">
        <f>G46*H46</f>
        <v>0.03</v>
      </c>
      <c r="J45" s="292">
        <f>I45*J28</f>
        <v>0</v>
      </c>
    </row>
    <row r="46" spans="2:15" x14ac:dyDescent="0.25">
      <c r="B46" s="305"/>
      <c r="C46" s="309"/>
      <c r="D46" s="310"/>
      <c r="E46" s="310"/>
      <c r="F46" s="311"/>
      <c r="G46" s="4">
        <v>0.03</v>
      </c>
      <c r="H46" s="123">
        <v>1</v>
      </c>
      <c r="I46" s="313"/>
      <c r="J46" s="293"/>
    </row>
    <row r="47" spans="2:15" x14ac:dyDescent="0.25">
      <c r="B47" s="86" t="s">
        <v>34</v>
      </c>
      <c r="C47" s="262" t="s">
        <v>51</v>
      </c>
      <c r="D47" s="263"/>
      <c r="E47" s="263"/>
      <c r="F47" s="263"/>
      <c r="G47" s="263"/>
      <c r="H47" s="286"/>
      <c r="I47" s="5">
        <v>6.0000000000000001E-3</v>
      </c>
      <c r="J47" s="149">
        <f>I47*J28</f>
        <v>0</v>
      </c>
    </row>
    <row r="48" spans="2:15" ht="15.75" thickBot="1" x14ac:dyDescent="0.3">
      <c r="B48" s="98"/>
      <c r="C48" s="253" t="s">
        <v>39</v>
      </c>
      <c r="D48" s="254"/>
      <c r="E48" s="254"/>
      <c r="F48" s="254"/>
      <c r="G48" s="254"/>
      <c r="H48" s="255"/>
      <c r="I48" s="99">
        <f>SUM(I39:I47)</f>
        <v>0.3680000000000001</v>
      </c>
      <c r="J48" s="152">
        <f>SUM(J39:J47)</f>
        <v>0</v>
      </c>
    </row>
    <row r="49" spans="2:20" ht="15.75" thickBot="1" x14ac:dyDescent="0.3">
      <c r="B49" s="87"/>
      <c r="J49" s="88"/>
    </row>
    <row r="50" spans="2:20" x14ac:dyDescent="0.25">
      <c r="B50" s="100" t="s">
        <v>52</v>
      </c>
      <c r="C50" s="259" t="s">
        <v>53</v>
      </c>
      <c r="D50" s="259"/>
      <c r="E50" s="259"/>
      <c r="F50" s="259"/>
      <c r="G50" s="259"/>
      <c r="H50" s="259"/>
      <c r="I50" s="259"/>
      <c r="J50" s="97" t="s">
        <v>54</v>
      </c>
    </row>
    <row r="51" spans="2:20" ht="25.5" x14ac:dyDescent="0.25">
      <c r="B51" s="287" t="s">
        <v>4</v>
      </c>
      <c r="C51" s="295" t="s">
        <v>55</v>
      </c>
      <c r="D51" s="296"/>
      <c r="E51" s="297"/>
      <c r="F51" s="79" t="s">
        <v>201</v>
      </c>
      <c r="G51" s="79" t="s">
        <v>56</v>
      </c>
      <c r="H51" s="79" t="s">
        <v>57</v>
      </c>
      <c r="I51" s="79" t="s">
        <v>58</v>
      </c>
      <c r="J51" s="298">
        <f>F52*G52*H52-I52</f>
        <v>0</v>
      </c>
    </row>
    <row r="52" spans="2:20" ht="21.75" customHeight="1" x14ac:dyDescent="0.25">
      <c r="B52" s="288"/>
      <c r="C52" s="300" t="s">
        <v>286</v>
      </c>
      <c r="D52" s="301"/>
      <c r="E52" s="302"/>
      <c r="F52" s="173">
        <f>CCT!C17</f>
        <v>2</v>
      </c>
      <c r="G52" s="131">
        <f>CCT!C4</f>
        <v>0</v>
      </c>
      <c r="H52" s="175">
        <f>CCT!C18</f>
        <v>15</v>
      </c>
      <c r="I52" s="153">
        <f>CCT!C20*J23</f>
        <v>0</v>
      </c>
      <c r="J52" s="299"/>
    </row>
    <row r="53" spans="2:20" ht="23.25" customHeight="1" x14ac:dyDescent="0.25">
      <c r="B53" s="287" t="s">
        <v>6</v>
      </c>
      <c r="C53" s="289" t="s">
        <v>59</v>
      </c>
      <c r="D53" s="290"/>
      <c r="E53" s="290"/>
      <c r="F53" s="291" t="s">
        <v>56</v>
      </c>
      <c r="G53" s="291"/>
      <c r="H53" s="79" t="s">
        <v>57</v>
      </c>
      <c r="I53" s="8" t="s">
        <v>58</v>
      </c>
      <c r="J53" s="292">
        <f>F54*H54-I54</f>
        <v>0</v>
      </c>
      <c r="T53" s="186"/>
    </row>
    <row r="54" spans="2:20" x14ac:dyDescent="0.25">
      <c r="B54" s="288"/>
      <c r="C54" s="76" t="s">
        <v>60</v>
      </c>
      <c r="D54" s="77"/>
      <c r="E54" s="77"/>
      <c r="F54" s="294">
        <f>CCT!C5</f>
        <v>0</v>
      </c>
      <c r="G54" s="294"/>
      <c r="H54" s="175">
        <f>CCT!C15</f>
        <v>15</v>
      </c>
      <c r="I54" s="153">
        <f>F54*H54*CCT!C21</f>
        <v>0</v>
      </c>
      <c r="J54" s="293"/>
    </row>
    <row r="55" spans="2:20" x14ac:dyDescent="0.25">
      <c r="B55" s="86" t="s">
        <v>8</v>
      </c>
      <c r="C55" s="262" t="s">
        <v>187</v>
      </c>
      <c r="D55" s="263" t="s">
        <v>187</v>
      </c>
      <c r="E55" s="263" t="s">
        <v>187</v>
      </c>
      <c r="F55" s="263" t="s">
        <v>187</v>
      </c>
      <c r="G55" s="263" t="s">
        <v>187</v>
      </c>
      <c r="H55" s="263" t="s">
        <v>187</v>
      </c>
      <c r="I55" s="286" t="s">
        <v>187</v>
      </c>
      <c r="J55" s="149">
        <f>CCT!C7</f>
        <v>0</v>
      </c>
    </row>
    <row r="56" spans="2:20" x14ac:dyDescent="0.25">
      <c r="B56" s="86" t="s">
        <v>10</v>
      </c>
      <c r="C56" s="262" t="s">
        <v>186</v>
      </c>
      <c r="D56" s="263" t="s">
        <v>186</v>
      </c>
      <c r="E56" s="263" t="s">
        <v>186</v>
      </c>
      <c r="F56" s="263" t="s">
        <v>186</v>
      </c>
      <c r="G56" s="263" t="s">
        <v>186</v>
      </c>
      <c r="H56" s="263" t="s">
        <v>186</v>
      </c>
      <c r="I56" s="286" t="s">
        <v>186</v>
      </c>
      <c r="J56" s="149">
        <f>CCT!C8</f>
        <v>0</v>
      </c>
    </row>
    <row r="57" spans="2:20" x14ac:dyDescent="0.25">
      <c r="B57" s="86" t="s">
        <v>12</v>
      </c>
      <c r="C57" s="262" t="s">
        <v>231</v>
      </c>
      <c r="D57" s="263" t="s">
        <v>182</v>
      </c>
      <c r="E57" s="263" t="s">
        <v>182</v>
      </c>
      <c r="F57" s="263" t="s">
        <v>182</v>
      </c>
      <c r="G57" s="263" t="s">
        <v>182</v>
      </c>
      <c r="H57" s="263" t="s">
        <v>182</v>
      </c>
      <c r="I57" s="286" t="s">
        <v>182</v>
      </c>
      <c r="J57" s="149">
        <f>CCT!C9</f>
        <v>0</v>
      </c>
      <c r="S57" s="130" t="s">
        <v>280</v>
      </c>
    </row>
    <row r="58" spans="2:20" x14ac:dyDescent="0.25">
      <c r="B58" s="86" t="s">
        <v>14</v>
      </c>
      <c r="C58" s="273" t="s">
        <v>183</v>
      </c>
      <c r="D58" s="274" t="s">
        <v>183</v>
      </c>
      <c r="E58" s="274" t="s">
        <v>183</v>
      </c>
      <c r="F58" s="274" t="s">
        <v>183</v>
      </c>
      <c r="G58" s="274" t="s">
        <v>183</v>
      </c>
      <c r="H58" s="274" t="s">
        <v>183</v>
      </c>
      <c r="I58" s="275" t="s">
        <v>183</v>
      </c>
      <c r="J58" s="149">
        <v>0</v>
      </c>
    </row>
    <row r="59" spans="2:20" x14ac:dyDescent="0.25">
      <c r="B59" s="86" t="s">
        <v>33</v>
      </c>
      <c r="C59" s="137" t="s">
        <v>229</v>
      </c>
      <c r="D59" s="74"/>
      <c r="E59" s="74"/>
      <c r="F59" s="74"/>
      <c r="G59" s="74"/>
      <c r="H59" s="74"/>
      <c r="I59" s="75"/>
      <c r="J59" s="149">
        <f>CCT!C11/12</f>
        <v>0</v>
      </c>
    </row>
    <row r="60" spans="2:20" x14ac:dyDescent="0.25">
      <c r="B60" s="86" t="s">
        <v>34</v>
      </c>
      <c r="C60" s="262" t="str">
        <f>CCT!B12</f>
        <v>Caixa Social</v>
      </c>
      <c r="D60" s="263" t="s">
        <v>202</v>
      </c>
      <c r="E60" s="263" t="s">
        <v>202</v>
      </c>
      <c r="F60" s="263" t="s">
        <v>202</v>
      </c>
      <c r="G60" s="263" t="s">
        <v>202</v>
      </c>
      <c r="H60" s="263" t="s">
        <v>202</v>
      </c>
      <c r="I60" s="286" t="s">
        <v>202</v>
      </c>
      <c r="J60" s="149">
        <f>CCT!C12</f>
        <v>0</v>
      </c>
    </row>
    <row r="61" spans="2:20" ht="15.75" thickBot="1" x14ac:dyDescent="0.3">
      <c r="B61" s="98"/>
      <c r="C61" s="253" t="s">
        <v>61</v>
      </c>
      <c r="D61" s="254"/>
      <c r="E61" s="254"/>
      <c r="F61" s="254"/>
      <c r="G61" s="254"/>
      <c r="H61" s="254"/>
      <c r="I61" s="255"/>
      <c r="J61" s="152">
        <f>SUM(J51:J60)</f>
        <v>0</v>
      </c>
    </row>
    <row r="62" spans="2:20" ht="15.75" thickBot="1" x14ac:dyDescent="0.3">
      <c r="B62" s="86"/>
      <c r="C62" s="262"/>
      <c r="D62" s="263"/>
      <c r="E62" s="263"/>
      <c r="F62" s="263"/>
      <c r="G62" s="263"/>
      <c r="H62" s="263"/>
      <c r="I62" s="286"/>
      <c r="J62" s="154"/>
    </row>
    <row r="63" spans="2:20" x14ac:dyDescent="0.25">
      <c r="B63" s="100" t="s">
        <v>211</v>
      </c>
      <c r="C63" s="259" t="s">
        <v>212</v>
      </c>
      <c r="D63" s="259"/>
      <c r="E63" s="259"/>
      <c r="F63" s="259"/>
      <c r="G63" s="259"/>
      <c r="H63" s="259"/>
      <c r="I63" s="259"/>
      <c r="J63" s="97" t="s">
        <v>28</v>
      </c>
    </row>
    <row r="64" spans="2:20" ht="15.75" thickBot="1" x14ac:dyDescent="0.3">
      <c r="B64" s="86" t="s">
        <v>4</v>
      </c>
      <c r="C64" s="370" t="s">
        <v>212</v>
      </c>
      <c r="D64" s="371"/>
      <c r="E64" s="371"/>
      <c r="F64" s="371"/>
      <c r="G64" s="371"/>
      <c r="H64" s="372"/>
      <c r="I64" s="185">
        <v>1</v>
      </c>
      <c r="J64" s="155">
        <f>J28/220*1.6*0.75*CCT!C15*I64</f>
        <v>0</v>
      </c>
    </row>
    <row r="65" spans="2:11" ht="15.75" thickBot="1" x14ac:dyDescent="0.3">
      <c r="B65" s="100"/>
      <c r="C65" s="259" t="s">
        <v>213</v>
      </c>
      <c r="D65" s="259"/>
      <c r="E65" s="259"/>
      <c r="F65" s="259"/>
      <c r="G65" s="259"/>
      <c r="H65" s="259"/>
      <c r="I65" s="259"/>
      <c r="J65" s="152">
        <f>J64</f>
        <v>0</v>
      </c>
    </row>
    <row r="66" spans="2:11" ht="15.75" thickBot="1" x14ac:dyDescent="0.3">
      <c r="B66" s="256" t="s">
        <v>62</v>
      </c>
      <c r="C66" s="257"/>
      <c r="D66" s="257"/>
      <c r="E66" s="257"/>
      <c r="F66" s="257"/>
      <c r="G66" s="257"/>
      <c r="H66" s="257"/>
      <c r="I66" s="257"/>
      <c r="J66" s="258"/>
    </row>
    <row r="67" spans="2:11" x14ac:dyDescent="0.25">
      <c r="B67" s="100">
        <v>2</v>
      </c>
      <c r="C67" s="259" t="s">
        <v>63</v>
      </c>
      <c r="D67" s="259"/>
      <c r="E67" s="259"/>
      <c r="F67" s="259"/>
      <c r="G67" s="259"/>
      <c r="H67" s="259"/>
      <c r="I67" s="259"/>
      <c r="J67" s="101" t="s">
        <v>28</v>
      </c>
    </row>
    <row r="68" spans="2:11" x14ac:dyDescent="0.25">
      <c r="B68" s="89" t="s">
        <v>36</v>
      </c>
      <c r="C68" s="279" t="s">
        <v>37</v>
      </c>
      <c r="D68" s="279"/>
      <c r="E68" s="279"/>
      <c r="F68" s="279"/>
      <c r="G68" s="279"/>
      <c r="H68" s="279"/>
      <c r="I68" s="279"/>
      <c r="J68" s="156">
        <f>J36</f>
        <v>0</v>
      </c>
    </row>
    <row r="69" spans="2:11" x14ac:dyDescent="0.25">
      <c r="B69" s="89" t="s">
        <v>40</v>
      </c>
      <c r="C69" s="279" t="s">
        <v>41</v>
      </c>
      <c r="D69" s="279"/>
      <c r="E69" s="279"/>
      <c r="F69" s="279"/>
      <c r="G69" s="279"/>
      <c r="H69" s="279"/>
      <c r="I69" s="279"/>
      <c r="J69" s="156">
        <f>J48</f>
        <v>0</v>
      </c>
    </row>
    <row r="70" spans="2:11" x14ac:dyDescent="0.25">
      <c r="B70" s="89" t="s">
        <v>52</v>
      </c>
      <c r="C70" s="279" t="s">
        <v>53</v>
      </c>
      <c r="D70" s="279"/>
      <c r="E70" s="279"/>
      <c r="F70" s="279"/>
      <c r="G70" s="279"/>
      <c r="H70" s="279"/>
      <c r="I70" s="279"/>
      <c r="J70" s="156">
        <f>J61</f>
        <v>0</v>
      </c>
    </row>
    <row r="71" spans="2:11" x14ac:dyDescent="0.25">
      <c r="B71" s="160" t="s">
        <v>211</v>
      </c>
      <c r="C71" s="280" t="s">
        <v>212</v>
      </c>
      <c r="D71" s="281"/>
      <c r="E71" s="281"/>
      <c r="F71" s="281"/>
      <c r="G71" s="281"/>
      <c r="H71" s="281"/>
      <c r="I71" s="282"/>
      <c r="J71" s="169">
        <f>J65</f>
        <v>0</v>
      </c>
    </row>
    <row r="72" spans="2:11" ht="15.75" thickBot="1" x14ac:dyDescent="0.3">
      <c r="B72" s="91"/>
      <c r="C72" s="249" t="s">
        <v>39</v>
      </c>
      <c r="D72" s="249"/>
      <c r="E72" s="249"/>
      <c r="F72" s="249"/>
      <c r="G72" s="249"/>
      <c r="H72" s="249"/>
      <c r="I72" s="249"/>
      <c r="J72" s="157">
        <f>SUM(J68:J71)</f>
        <v>0</v>
      </c>
    </row>
    <row r="73" spans="2:11" ht="15.75" thickBot="1" x14ac:dyDescent="0.3">
      <c r="B73" s="256" t="s">
        <v>221</v>
      </c>
      <c r="C73" s="257"/>
      <c r="D73" s="257"/>
      <c r="E73" s="257"/>
      <c r="F73" s="257"/>
      <c r="G73" s="257"/>
      <c r="H73" s="257"/>
      <c r="I73" s="257"/>
      <c r="J73" s="258"/>
    </row>
    <row r="74" spans="2:11" x14ac:dyDescent="0.25">
      <c r="B74" s="100">
        <v>3</v>
      </c>
      <c r="C74" s="259" t="s">
        <v>64</v>
      </c>
      <c r="D74" s="259"/>
      <c r="E74" s="259"/>
      <c r="F74" s="259"/>
      <c r="G74" s="259"/>
      <c r="H74" s="259"/>
      <c r="I74" s="259"/>
      <c r="J74" s="102" t="s">
        <v>28</v>
      </c>
    </row>
    <row r="75" spans="2:11" x14ac:dyDescent="0.25">
      <c r="B75" s="82" t="s">
        <v>4</v>
      </c>
      <c r="C75" s="273" t="s">
        <v>65</v>
      </c>
      <c r="D75" s="274"/>
      <c r="E75" s="274"/>
      <c r="F75" s="274"/>
      <c r="G75" s="274"/>
      <c r="H75" s="275"/>
      <c r="I75" s="14">
        <f>5%/12</f>
        <v>4.1666666666666666E-3</v>
      </c>
      <c r="J75" s="156">
        <f>$J$28*I75</f>
        <v>0</v>
      </c>
      <c r="K75" s="6" t="s">
        <v>66</v>
      </c>
    </row>
    <row r="76" spans="2:11" x14ac:dyDescent="0.25">
      <c r="B76" s="82" t="s">
        <v>6</v>
      </c>
      <c r="C76" s="273" t="s">
        <v>67</v>
      </c>
      <c r="D76" s="274"/>
      <c r="E76" s="274"/>
      <c r="F76" s="274"/>
      <c r="G76" s="274"/>
      <c r="H76" s="275"/>
      <c r="I76" s="11">
        <f>I75*I44</f>
        <v>3.3333333333333332E-4</v>
      </c>
      <c r="J76" s="156">
        <f t="shared" ref="J76:J79" si="1">$J$28*I76</f>
        <v>0</v>
      </c>
    </row>
    <row r="77" spans="2:11" x14ac:dyDescent="0.25">
      <c r="B77" s="82" t="s">
        <v>8</v>
      </c>
      <c r="C77" s="273" t="s">
        <v>68</v>
      </c>
      <c r="D77" s="274"/>
      <c r="E77" s="274"/>
      <c r="F77" s="274"/>
      <c r="G77" s="274"/>
      <c r="H77" s="275"/>
      <c r="I77" s="14">
        <f>7/30/12</f>
        <v>1.9444444444444445E-2</v>
      </c>
      <c r="J77" s="156">
        <f t="shared" si="1"/>
        <v>0</v>
      </c>
      <c r="K77" s="6" t="s">
        <v>69</v>
      </c>
    </row>
    <row r="78" spans="2:11" x14ac:dyDescent="0.25">
      <c r="B78" s="86" t="s">
        <v>10</v>
      </c>
      <c r="C78" s="276" t="s">
        <v>192</v>
      </c>
      <c r="D78" s="277"/>
      <c r="E78" s="277"/>
      <c r="F78" s="277"/>
      <c r="G78" s="277"/>
      <c r="H78" s="278"/>
      <c r="I78" s="13">
        <f>I77*I48</f>
        <v>7.1555555555555574E-3</v>
      </c>
      <c r="J78" s="156">
        <f t="shared" si="1"/>
        <v>0</v>
      </c>
    </row>
    <row r="79" spans="2:11" x14ac:dyDescent="0.25">
      <c r="B79" s="86" t="s">
        <v>12</v>
      </c>
      <c r="C79" s="273" t="s">
        <v>288</v>
      </c>
      <c r="D79" s="274"/>
      <c r="E79" s="274"/>
      <c r="F79" s="274"/>
      <c r="G79" s="274"/>
      <c r="H79" s="275"/>
      <c r="I79" s="11">
        <v>3.44E-2</v>
      </c>
      <c r="J79" s="156">
        <f t="shared" si="1"/>
        <v>0</v>
      </c>
      <c r="K79" s="6" t="s">
        <v>70</v>
      </c>
    </row>
    <row r="80" spans="2:11" ht="15.75" thickBot="1" x14ac:dyDescent="0.3">
      <c r="B80" s="91"/>
      <c r="C80" s="253" t="s">
        <v>39</v>
      </c>
      <c r="D80" s="254"/>
      <c r="E80" s="254"/>
      <c r="F80" s="254"/>
      <c r="G80" s="254"/>
      <c r="H80" s="255"/>
      <c r="I80" s="99">
        <f>SUM(I75:I79)</f>
        <v>6.5500000000000003E-2</v>
      </c>
      <c r="J80" s="157">
        <f>SUM(J75:J79)</f>
        <v>0</v>
      </c>
    </row>
    <row r="81" spans="2:14" ht="15.75" thickBot="1" x14ac:dyDescent="0.3">
      <c r="B81" s="256" t="s">
        <v>71</v>
      </c>
      <c r="C81" s="257"/>
      <c r="D81" s="257"/>
      <c r="E81" s="257"/>
      <c r="F81" s="257"/>
      <c r="G81" s="257"/>
      <c r="H81" s="257"/>
      <c r="I81" s="257"/>
      <c r="J81" s="258"/>
    </row>
    <row r="82" spans="2:14" x14ac:dyDescent="0.25">
      <c r="B82" s="100" t="s">
        <v>72</v>
      </c>
      <c r="C82" s="259" t="s">
        <v>73</v>
      </c>
      <c r="D82" s="259"/>
      <c r="E82" s="259"/>
      <c r="F82" s="259"/>
      <c r="G82" s="259"/>
      <c r="H82" s="259"/>
      <c r="I82" s="259"/>
      <c r="J82" s="97" t="s">
        <v>28</v>
      </c>
    </row>
    <row r="83" spans="2:14" x14ac:dyDescent="0.25">
      <c r="B83" s="82" t="s">
        <v>4</v>
      </c>
      <c r="C83" s="273" t="s">
        <v>193</v>
      </c>
      <c r="D83" s="274"/>
      <c r="E83" s="274"/>
      <c r="F83" s="274"/>
      <c r="G83" s="274"/>
      <c r="H83" s="275"/>
      <c r="I83" s="15">
        <f>(1/12+1/12+1/12/3)/12</f>
        <v>1.6203703703703703E-2</v>
      </c>
      <c r="J83" s="156">
        <f>$J$28*I83</f>
        <v>0</v>
      </c>
      <c r="K83" s="7" t="s">
        <v>74</v>
      </c>
      <c r="L83" s="7">
        <f>ROUND(J28/12,2)+J28+J31+J32</f>
        <v>0</v>
      </c>
    </row>
    <row r="84" spans="2:14" x14ac:dyDescent="0.25">
      <c r="B84" s="82" t="s">
        <v>6</v>
      </c>
      <c r="C84" s="273" t="s">
        <v>75</v>
      </c>
      <c r="D84" s="274"/>
      <c r="E84" s="274"/>
      <c r="F84" s="274"/>
      <c r="G84" s="274"/>
      <c r="H84" s="275"/>
      <c r="I84" s="15">
        <v>2.8E-3</v>
      </c>
      <c r="J84" s="156">
        <f t="shared" ref="J84:J88" si="2">$J$28*I84</f>
        <v>0</v>
      </c>
    </row>
    <row r="85" spans="2:14" x14ac:dyDescent="0.25">
      <c r="B85" s="82" t="s">
        <v>8</v>
      </c>
      <c r="C85" s="273" t="s">
        <v>76</v>
      </c>
      <c r="D85" s="274"/>
      <c r="E85" s="274"/>
      <c r="F85" s="274"/>
      <c r="G85" s="274"/>
      <c r="H85" s="275"/>
      <c r="I85" s="15">
        <v>4.0000000000000002E-4</v>
      </c>
      <c r="J85" s="156">
        <f t="shared" si="2"/>
        <v>0</v>
      </c>
    </row>
    <row r="86" spans="2:14" x14ac:dyDescent="0.25">
      <c r="B86" s="82" t="s">
        <v>10</v>
      </c>
      <c r="C86" s="273" t="s">
        <v>77</v>
      </c>
      <c r="D86" s="274"/>
      <c r="E86" s="274"/>
      <c r="F86" s="274"/>
      <c r="G86" s="274"/>
      <c r="H86" s="275"/>
      <c r="I86" s="15">
        <v>3.3E-3</v>
      </c>
      <c r="J86" s="156">
        <f t="shared" si="2"/>
        <v>0</v>
      </c>
    </row>
    <row r="87" spans="2:14" x14ac:dyDescent="0.25">
      <c r="B87" s="82" t="s">
        <v>12</v>
      </c>
      <c r="C87" s="273" t="s">
        <v>78</v>
      </c>
      <c r="D87" s="274"/>
      <c r="E87" s="274"/>
      <c r="F87" s="274"/>
      <c r="G87" s="274"/>
      <c r="H87" s="275"/>
      <c r="I87" s="15">
        <v>5.9999999999999995E-4</v>
      </c>
      <c r="J87" s="156">
        <f t="shared" si="2"/>
        <v>0</v>
      </c>
    </row>
    <row r="88" spans="2:14" x14ac:dyDescent="0.25">
      <c r="B88" s="82" t="s">
        <v>14</v>
      </c>
      <c r="C88" s="273" t="s">
        <v>215</v>
      </c>
      <c r="D88" s="274"/>
      <c r="E88" s="274"/>
      <c r="F88" s="274"/>
      <c r="G88" s="274"/>
      <c r="H88" s="275"/>
      <c r="I88" s="15">
        <f>I48*(I83)</f>
        <v>5.9629629629629642E-3</v>
      </c>
      <c r="J88" s="156">
        <f t="shared" si="2"/>
        <v>0</v>
      </c>
    </row>
    <row r="89" spans="2:14" ht="15.75" thickBot="1" x14ac:dyDescent="0.3">
      <c r="B89" s="91"/>
      <c r="C89" s="253" t="s">
        <v>39</v>
      </c>
      <c r="D89" s="254"/>
      <c r="E89" s="254"/>
      <c r="F89" s="254"/>
      <c r="G89" s="254"/>
      <c r="H89" s="255"/>
      <c r="I89" s="99">
        <f>SUM(I83:I88)</f>
        <v>2.926666666666667E-2</v>
      </c>
      <c r="J89" s="157">
        <f>SUM(J83:J88)</f>
        <v>0</v>
      </c>
      <c r="N89" s="7"/>
    </row>
    <row r="90" spans="2:14" ht="15.75" thickBot="1" x14ac:dyDescent="0.3">
      <c r="B90" s="87"/>
      <c r="J90" s="88"/>
    </row>
    <row r="91" spans="2:14" x14ac:dyDescent="0.25">
      <c r="B91" s="100" t="s">
        <v>79</v>
      </c>
      <c r="C91" s="259" t="s">
        <v>203</v>
      </c>
      <c r="D91" s="259"/>
      <c r="E91" s="259"/>
      <c r="F91" s="259"/>
      <c r="G91" s="259"/>
      <c r="H91" s="259"/>
      <c r="I91" s="259"/>
      <c r="J91" s="97" t="s">
        <v>28</v>
      </c>
    </row>
    <row r="92" spans="2:14" x14ac:dyDescent="0.25">
      <c r="B92" s="82" t="s">
        <v>4</v>
      </c>
      <c r="C92" s="273" t="s">
        <v>80</v>
      </c>
      <c r="D92" s="274"/>
      <c r="E92" s="274"/>
      <c r="F92" s="274"/>
      <c r="G92" s="274"/>
      <c r="H92" s="275"/>
      <c r="I92" s="136">
        <v>0</v>
      </c>
      <c r="J92" s="158">
        <f>(J28+J72+J80)/220*1*CCT!C15*I92</f>
        <v>0</v>
      </c>
    </row>
    <row r="93" spans="2:14" ht="15.75" thickBot="1" x14ac:dyDescent="0.3">
      <c r="B93" s="91"/>
      <c r="C93" s="249" t="s">
        <v>39</v>
      </c>
      <c r="D93" s="249"/>
      <c r="E93" s="249"/>
      <c r="F93" s="249"/>
      <c r="G93" s="249"/>
      <c r="H93" s="249"/>
      <c r="I93" s="249"/>
      <c r="J93" s="157">
        <f>J92</f>
        <v>0</v>
      </c>
    </row>
    <row r="94" spans="2:14" ht="24" customHeight="1" thickBot="1" x14ac:dyDescent="0.3">
      <c r="B94" s="270" t="s">
        <v>222</v>
      </c>
      <c r="C94" s="271"/>
      <c r="D94" s="271"/>
      <c r="E94" s="271"/>
      <c r="F94" s="271"/>
      <c r="G94" s="271"/>
      <c r="H94" s="271"/>
      <c r="I94" s="271"/>
      <c r="J94" s="272"/>
    </row>
    <row r="95" spans="2:14" x14ac:dyDescent="0.25">
      <c r="B95" s="100">
        <v>4</v>
      </c>
      <c r="C95" s="259" t="s">
        <v>81</v>
      </c>
      <c r="D95" s="259"/>
      <c r="E95" s="259"/>
      <c r="F95" s="259"/>
      <c r="G95" s="259"/>
      <c r="H95" s="259"/>
      <c r="I95" s="259"/>
      <c r="J95" s="97" t="s">
        <v>54</v>
      </c>
    </row>
    <row r="96" spans="2:14" x14ac:dyDescent="0.25">
      <c r="B96" s="89" t="s">
        <v>72</v>
      </c>
      <c r="C96" s="273" t="s">
        <v>73</v>
      </c>
      <c r="D96" s="274"/>
      <c r="E96" s="274"/>
      <c r="F96" s="274"/>
      <c r="G96" s="274"/>
      <c r="H96" s="274"/>
      <c r="I96" s="275"/>
      <c r="J96" s="156">
        <f>J89</f>
        <v>0</v>
      </c>
    </row>
    <row r="97" spans="2:16" x14ac:dyDescent="0.25">
      <c r="B97" s="89" t="s">
        <v>79</v>
      </c>
      <c r="C97" s="273" t="s">
        <v>82</v>
      </c>
      <c r="D97" s="274"/>
      <c r="E97" s="274"/>
      <c r="F97" s="274"/>
      <c r="G97" s="274"/>
      <c r="H97" s="274"/>
      <c r="I97" s="275"/>
      <c r="J97" s="156">
        <f>J93</f>
        <v>0</v>
      </c>
    </row>
    <row r="98" spans="2:16" ht="15.75" thickBot="1" x14ac:dyDescent="0.3">
      <c r="B98" s="91"/>
      <c r="C98" s="249" t="s">
        <v>39</v>
      </c>
      <c r="D98" s="249"/>
      <c r="E98" s="249"/>
      <c r="F98" s="249"/>
      <c r="G98" s="249"/>
      <c r="H98" s="249"/>
      <c r="I98" s="249"/>
      <c r="J98" s="157">
        <f>SUM(J96:J97)</f>
        <v>0</v>
      </c>
    </row>
    <row r="99" spans="2:16" ht="15.75" thickBot="1" x14ac:dyDescent="0.3">
      <c r="B99" s="256" t="s">
        <v>83</v>
      </c>
      <c r="C99" s="257"/>
      <c r="D99" s="257"/>
      <c r="E99" s="257"/>
      <c r="F99" s="257"/>
      <c r="G99" s="257"/>
      <c r="H99" s="257"/>
      <c r="I99" s="257"/>
      <c r="J99" s="258"/>
    </row>
    <row r="100" spans="2:16" x14ac:dyDescent="0.25">
      <c r="B100" s="100">
        <v>5</v>
      </c>
      <c r="C100" s="259" t="s">
        <v>84</v>
      </c>
      <c r="D100" s="259"/>
      <c r="E100" s="259"/>
      <c r="F100" s="259"/>
      <c r="G100" s="259"/>
      <c r="H100" s="259"/>
      <c r="I100" s="259"/>
      <c r="J100" s="97" t="s">
        <v>54</v>
      </c>
    </row>
    <row r="101" spans="2:16" x14ac:dyDescent="0.25">
      <c r="B101" s="89" t="s">
        <v>4</v>
      </c>
      <c r="C101" s="251" t="s">
        <v>85</v>
      </c>
      <c r="D101" s="251"/>
      <c r="E101" s="251"/>
      <c r="F101" s="251"/>
      <c r="G101" s="251"/>
      <c r="H101" s="251"/>
      <c r="I101" s="251"/>
      <c r="J101" s="159">
        <f>Uniforme!K15</f>
        <v>0</v>
      </c>
    </row>
    <row r="102" spans="2:16" x14ac:dyDescent="0.25">
      <c r="B102" s="89" t="s">
        <v>6</v>
      </c>
      <c r="C102" s="251" t="s">
        <v>169</v>
      </c>
      <c r="D102" s="251"/>
      <c r="E102" s="251"/>
      <c r="F102" s="251"/>
      <c r="G102" s="251"/>
      <c r="H102" s="251"/>
      <c r="I102" s="251"/>
      <c r="J102" s="159">
        <f>'Equipamento e Material'!K72</f>
        <v>0</v>
      </c>
    </row>
    <row r="103" spans="2:16" x14ac:dyDescent="0.25">
      <c r="B103" s="89" t="s">
        <v>8</v>
      </c>
      <c r="C103" s="251" t="s">
        <v>276</v>
      </c>
      <c r="D103" s="251"/>
      <c r="E103" s="251"/>
      <c r="F103" s="251"/>
      <c r="G103" s="251"/>
      <c r="H103" s="251"/>
      <c r="I103" s="251"/>
      <c r="J103" s="159">
        <f>'Equipamento e Material'!K58</f>
        <v>0</v>
      </c>
    </row>
    <row r="104" spans="2:16" ht="15.75" thickBot="1" x14ac:dyDescent="0.3">
      <c r="B104" s="91"/>
      <c r="C104" s="249" t="s">
        <v>39</v>
      </c>
      <c r="D104" s="249"/>
      <c r="E104" s="249"/>
      <c r="F104" s="249"/>
      <c r="G104" s="249"/>
      <c r="H104" s="249"/>
      <c r="I104" s="249"/>
      <c r="J104" s="157">
        <f>SUM(J101:J103)</f>
        <v>0</v>
      </c>
    </row>
    <row r="105" spans="2:16" ht="15.75" thickBot="1" x14ac:dyDescent="0.3">
      <c r="B105" s="256" t="s">
        <v>86</v>
      </c>
      <c r="C105" s="257"/>
      <c r="D105" s="257"/>
      <c r="E105" s="257"/>
      <c r="F105" s="257"/>
      <c r="G105" s="257"/>
      <c r="H105" s="257"/>
      <c r="I105" s="257"/>
      <c r="J105" s="258"/>
    </row>
    <row r="106" spans="2:16" x14ac:dyDescent="0.25">
      <c r="B106" s="100">
        <v>6</v>
      </c>
      <c r="C106" s="260" t="s">
        <v>87</v>
      </c>
      <c r="D106" s="261"/>
      <c r="E106" s="261"/>
      <c r="F106" s="261"/>
      <c r="G106" s="261"/>
      <c r="H106" s="103"/>
      <c r="I106" s="104" t="s">
        <v>42</v>
      </c>
      <c r="J106" s="97" t="s">
        <v>54</v>
      </c>
    </row>
    <row r="107" spans="2:16" x14ac:dyDescent="0.25">
      <c r="B107" s="89" t="s">
        <v>4</v>
      </c>
      <c r="C107" s="262" t="s">
        <v>88</v>
      </c>
      <c r="D107" s="263"/>
      <c r="E107" s="263"/>
      <c r="F107" s="263"/>
      <c r="G107" s="263"/>
      <c r="H107" s="263"/>
      <c r="I107" s="14">
        <v>0.05</v>
      </c>
      <c r="J107" s="158">
        <f>I107*J122</f>
        <v>0</v>
      </c>
      <c r="K107" s="6" t="s">
        <v>89</v>
      </c>
      <c r="L107" s="6"/>
      <c r="M107" s="9">
        <f>J28+J72+J80+J98+J104</f>
        <v>0</v>
      </c>
      <c r="P107">
        <v>0.21</v>
      </c>
    </row>
    <row r="108" spans="2:16" x14ac:dyDescent="0.25">
      <c r="B108" s="89" t="s">
        <v>6</v>
      </c>
      <c r="C108" s="262" t="s">
        <v>90</v>
      </c>
      <c r="D108" s="263"/>
      <c r="E108" s="263"/>
      <c r="F108" s="263"/>
      <c r="G108" s="263"/>
      <c r="H108" s="263"/>
      <c r="I108" s="14">
        <v>0.1</v>
      </c>
      <c r="J108" s="158">
        <f>(J122+J107)*I108</f>
        <v>0</v>
      </c>
      <c r="K108" s="6" t="s">
        <v>91</v>
      </c>
      <c r="M108" s="9">
        <f>M107+J107</f>
        <v>0</v>
      </c>
      <c r="P108">
        <v>0.27911000000000002</v>
      </c>
    </row>
    <row r="109" spans="2:16" ht="15.75" customHeight="1" x14ac:dyDescent="0.25">
      <c r="B109" s="264" t="s">
        <v>8</v>
      </c>
      <c r="C109" s="171" t="s">
        <v>92</v>
      </c>
      <c r="D109" s="267"/>
      <c r="E109" s="268"/>
      <c r="F109" s="268"/>
      <c r="G109" s="268"/>
      <c r="H109" s="269"/>
      <c r="I109" s="176">
        <f>I110+I111+I112+I113</f>
        <v>8.6499999999999994E-2</v>
      </c>
      <c r="J109" s="177">
        <f>J110+J111+J112+J113</f>
        <v>0</v>
      </c>
    </row>
    <row r="110" spans="2:16" x14ac:dyDescent="0.25">
      <c r="B110" s="265"/>
      <c r="C110" s="129" t="s">
        <v>93</v>
      </c>
      <c r="D110" s="72" t="s">
        <v>174</v>
      </c>
      <c r="E110" s="73"/>
      <c r="F110" s="263"/>
      <c r="G110" s="263"/>
      <c r="H110" s="263"/>
      <c r="I110" s="14">
        <v>6.4999999999999997E-3</v>
      </c>
      <c r="J110" s="158">
        <f>($J$122+$J$107+$J$108)/(1-$I$109)*I110</f>
        <v>0</v>
      </c>
      <c r="O110" s="7">
        <f>J104+J98+J80+J72+J28</f>
        <v>0</v>
      </c>
    </row>
    <row r="111" spans="2:16" x14ac:dyDescent="0.25">
      <c r="B111" s="265"/>
      <c r="C111" s="129" t="s">
        <v>94</v>
      </c>
      <c r="D111" s="72" t="s">
        <v>175</v>
      </c>
      <c r="E111" s="73"/>
      <c r="F111" s="263"/>
      <c r="G111" s="263"/>
      <c r="H111" s="263"/>
      <c r="I111" s="11">
        <v>0.03</v>
      </c>
      <c r="J111" s="158">
        <f>($J$122+$J$107+$J$108)/(1-$I$109)*I111</f>
        <v>0</v>
      </c>
      <c r="K111" s="7">
        <f>J28+J80+J89+J104+J72</f>
        <v>0</v>
      </c>
      <c r="L111">
        <f>K111*I107</f>
        <v>0</v>
      </c>
      <c r="O111" s="7">
        <f>O110*I107</f>
        <v>0</v>
      </c>
    </row>
    <row r="112" spans="2:16" x14ac:dyDescent="0.25">
      <c r="B112" s="265"/>
      <c r="C112" s="129" t="s">
        <v>95</v>
      </c>
      <c r="D112" s="72" t="s">
        <v>205</v>
      </c>
      <c r="E112" s="73"/>
      <c r="F112" s="73"/>
      <c r="G112" s="73"/>
      <c r="H112" s="73"/>
      <c r="I112" s="11">
        <v>0</v>
      </c>
      <c r="J112" s="158">
        <f t="shared" ref="J112" si="3">($J$122+$J$107+$J$108)/(1-$I$109)*I112</f>
        <v>0</v>
      </c>
      <c r="K112" s="7"/>
      <c r="O112" s="7"/>
    </row>
    <row r="113" spans="2:22" x14ac:dyDescent="0.25">
      <c r="B113" s="266"/>
      <c r="C113" s="129" t="s">
        <v>95</v>
      </c>
      <c r="D113" s="72" t="s">
        <v>96</v>
      </c>
      <c r="E113" s="73"/>
      <c r="F113" s="263"/>
      <c r="G113" s="263"/>
      <c r="H113" s="263"/>
      <c r="I113" s="11">
        <v>0.05</v>
      </c>
      <c r="J113" s="158">
        <f>($J$122+$J$107+$J$108)/(1-$I$109)*I113</f>
        <v>0</v>
      </c>
      <c r="K113" s="7">
        <f>K111+L111</f>
        <v>0</v>
      </c>
      <c r="L113">
        <f>K113*I108</f>
        <v>0</v>
      </c>
      <c r="O113" s="7">
        <f>O111+O110</f>
        <v>0</v>
      </c>
    </row>
    <row r="114" spans="2:22" ht="15.75" thickBot="1" x14ac:dyDescent="0.3">
      <c r="B114" s="91"/>
      <c r="C114" s="253" t="s">
        <v>39</v>
      </c>
      <c r="D114" s="254"/>
      <c r="E114" s="254"/>
      <c r="F114" s="254"/>
      <c r="G114" s="254"/>
      <c r="H114" s="255"/>
      <c r="I114" s="99">
        <f>(1+I107)*(1+I108)/(1-I109)-1</f>
        <v>0.26436781609195426</v>
      </c>
      <c r="J114" s="157">
        <f>J107+J108+J109</f>
        <v>0</v>
      </c>
      <c r="K114" s="7">
        <f>K113+L113</f>
        <v>0</v>
      </c>
      <c r="O114" s="7">
        <f>O113*I108</f>
        <v>0</v>
      </c>
    </row>
    <row r="115" spans="2:22" ht="15.75" thickBot="1" x14ac:dyDescent="0.3">
      <c r="B115" s="256" t="s">
        <v>97</v>
      </c>
      <c r="C115" s="257"/>
      <c r="D115" s="257"/>
      <c r="E115" s="257"/>
      <c r="F115" s="257"/>
      <c r="G115" s="257"/>
      <c r="H115" s="257"/>
      <c r="I115" s="257"/>
      <c r="J115" s="258"/>
      <c r="K115" s="115">
        <f>K114/0.9135</f>
        <v>0</v>
      </c>
      <c r="O115" s="7">
        <f>O114+O113</f>
        <v>0</v>
      </c>
      <c r="V115" s="188"/>
    </row>
    <row r="116" spans="2:22" x14ac:dyDescent="0.25">
      <c r="B116" s="100"/>
      <c r="C116" s="259" t="s">
        <v>98</v>
      </c>
      <c r="D116" s="259"/>
      <c r="E116" s="259"/>
      <c r="F116" s="259"/>
      <c r="G116" s="259"/>
      <c r="H116" s="259"/>
      <c r="I116" s="259"/>
      <c r="J116" s="97" t="s">
        <v>54</v>
      </c>
      <c r="K116">
        <f>K115*I110</f>
        <v>0</v>
      </c>
      <c r="O116">
        <f>(I111+I110)*1</f>
        <v>3.6499999999999998E-2</v>
      </c>
    </row>
    <row r="117" spans="2:22" x14ac:dyDescent="0.25">
      <c r="B117" s="89" t="s">
        <v>4</v>
      </c>
      <c r="C117" s="251" t="s">
        <v>185</v>
      </c>
      <c r="D117" s="251"/>
      <c r="E117" s="251"/>
      <c r="F117" s="251"/>
      <c r="G117" s="251"/>
      <c r="H117" s="251"/>
      <c r="I117" s="251"/>
      <c r="J117" s="156">
        <f>J28</f>
        <v>0</v>
      </c>
      <c r="K117">
        <f>K115*I111</f>
        <v>0</v>
      </c>
      <c r="O117" s="12">
        <f>O115/(1-O116)</f>
        <v>0</v>
      </c>
    </row>
    <row r="118" spans="2:22" x14ac:dyDescent="0.25">
      <c r="B118" s="89" t="s">
        <v>6</v>
      </c>
      <c r="C118" s="251" t="s">
        <v>99</v>
      </c>
      <c r="D118" s="251"/>
      <c r="E118" s="251"/>
      <c r="F118" s="251"/>
      <c r="G118" s="251"/>
      <c r="H118" s="251"/>
      <c r="I118" s="251"/>
      <c r="J118" s="156">
        <f>J72</f>
        <v>0</v>
      </c>
    </row>
    <row r="119" spans="2:22" x14ac:dyDescent="0.25">
      <c r="B119" s="89" t="s">
        <v>8</v>
      </c>
      <c r="C119" s="251" t="s">
        <v>100</v>
      </c>
      <c r="D119" s="251"/>
      <c r="E119" s="251"/>
      <c r="F119" s="251"/>
      <c r="G119" s="251"/>
      <c r="H119" s="251"/>
      <c r="I119" s="251"/>
      <c r="J119" s="156">
        <f>J80</f>
        <v>0</v>
      </c>
    </row>
    <row r="120" spans="2:22" x14ac:dyDescent="0.25">
      <c r="B120" s="89" t="s">
        <v>10</v>
      </c>
      <c r="C120" s="251" t="s">
        <v>71</v>
      </c>
      <c r="D120" s="251"/>
      <c r="E120" s="251"/>
      <c r="F120" s="251"/>
      <c r="G120" s="251"/>
      <c r="H120" s="251"/>
      <c r="I120" s="251"/>
      <c r="J120" s="156">
        <f>J98</f>
        <v>0</v>
      </c>
    </row>
    <row r="121" spans="2:22" x14ac:dyDescent="0.25">
      <c r="B121" s="89" t="s">
        <v>12</v>
      </c>
      <c r="C121" s="251" t="s">
        <v>83</v>
      </c>
      <c r="D121" s="251"/>
      <c r="E121" s="251"/>
      <c r="F121" s="251"/>
      <c r="G121" s="251"/>
      <c r="H121" s="251"/>
      <c r="I121" s="251"/>
      <c r="J121" s="156">
        <f>J104</f>
        <v>0</v>
      </c>
      <c r="U121" s="187"/>
    </row>
    <row r="122" spans="2:22" x14ac:dyDescent="0.25">
      <c r="B122" s="90"/>
      <c r="C122" s="252" t="s">
        <v>176</v>
      </c>
      <c r="D122" s="252"/>
      <c r="E122" s="252"/>
      <c r="F122" s="252"/>
      <c r="G122" s="252"/>
      <c r="H122" s="252"/>
      <c r="I122" s="252"/>
      <c r="J122" s="162">
        <f>SUM(J117:J121)</f>
        <v>0</v>
      </c>
      <c r="T122" s="187"/>
    </row>
    <row r="123" spans="2:22" x14ac:dyDescent="0.25">
      <c r="B123" s="89" t="s">
        <v>14</v>
      </c>
      <c r="C123" s="251" t="s">
        <v>101</v>
      </c>
      <c r="D123" s="251"/>
      <c r="E123" s="251"/>
      <c r="F123" s="251"/>
      <c r="G123" s="251"/>
      <c r="H123" s="251"/>
      <c r="I123" s="251"/>
      <c r="J123" s="158">
        <f>J114</f>
        <v>0</v>
      </c>
    </row>
    <row r="124" spans="2:22" x14ac:dyDescent="0.25">
      <c r="B124" s="90"/>
      <c r="C124" s="252" t="s">
        <v>102</v>
      </c>
      <c r="D124" s="252"/>
      <c r="E124" s="252"/>
      <c r="F124" s="252"/>
      <c r="G124" s="252"/>
      <c r="H124" s="252"/>
      <c r="I124" s="252"/>
      <c r="J124" s="162">
        <f>J122+J123</f>
        <v>0</v>
      </c>
      <c r="Q124" s="12"/>
      <c r="R124" s="12"/>
    </row>
    <row r="125" spans="2:22" x14ac:dyDescent="0.25">
      <c r="B125" s="90"/>
      <c r="C125" s="252" t="s">
        <v>206</v>
      </c>
      <c r="D125" s="252"/>
      <c r="E125" s="252"/>
      <c r="F125" s="252"/>
      <c r="G125" s="252"/>
      <c r="H125" s="252"/>
      <c r="I125" s="252"/>
      <c r="J125" s="163">
        <v>2</v>
      </c>
      <c r="Q125" s="12"/>
      <c r="R125" s="12"/>
    </row>
    <row r="126" spans="2:22" ht="15.75" thickBot="1" x14ac:dyDescent="0.3">
      <c r="B126" s="91"/>
      <c r="C126" s="249" t="s">
        <v>103</v>
      </c>
      <c r="D126" s="249"/>
      <c r="E126" s="249"/>
      <c r="F126" s="249"/>
      <c r="G126" s="249"/>
      <c r="H126" s="249"/>
      <c r="I126" s="249"/>
      <c r="J126" s="162">
        <f>J124*J125</f>
        <v>0</v>
      </c>
      <c r="Q126" s="12"/>
      <c r="R126" s="12"/>
    </row>
    <row r="127" spans="2:22" x14ac:dyDescent="0.25">
      <c r="E127" s="250"/>
      <c r="F127" s="250"/>
      <c r="G127" s="250"/>
      <c r="H127" s="250"/>
      <c r="I127" s="250"/>
      <c r="J127" s="250"/>
      <c r="K127" s="250"/>
    </row>
    <row r="128" spans="2:22" x14ac:dyDescent="0.25">
      <c r="J128" s="24"/>
    </row>
  </sheetData>
  <mergeCells count="143"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C19:H19"/>
    <mergeCell ref="I19:J19"/>
    <mergeCell ref="C20:F20"/>
    <mergeCell ref="I20:J20"/>
    <mergeCell ref="B21:J21"/>
    <mergeCell ref="C22:I22"/>
    <mergeCell ref="B14:J14"/>
    <mergeCell ref="B15:J15"/>
    <mergeCell ref="C16:H16"/>
    <mergeCell ref="I16:J16"/>
    <mergeCell ref="C18:F18"/>
    <mergeCell ref="I18:J18"/>
    <mergeCell ref="C17:H17"/>
    <mergeCell ref="I17:J17"/>
    <mergeCell ref="B29:J29"/>
    <mergeCell ref="C30:I30"/>
    <mergeCell ref="C31:H31"/>
    <mergeCell ref="C32:H32"/>
    <mergeCell ref="C33:H33"/>
    <mergeCell ref="C34:H34"/>
    <mergeCell ref="C23:D23"/>
    <mergeCell ref="C24:D24"/>
    <mergeCell ref="C25:D25"/>
    <mergeCell ref="C26:D26"/>
    <mergeCell ref="C27:I27"/>
    <mergeCell ref="C28:I28"/>
    <mergeCell ref="C41:H41"/>
    <mergeCell ref="C42:H42"/>
    <mergeCell ref="C43:H43"/>
    <mergeCell ref="C44:H44"/>
    <mergeCell ref="B45:B46"/>
    <mergeCell ref="C45:F46"/>
    <mergeCell ref="C35:H35"/>
    <mergeCell ref="B36:H36"/>
    <mergeCell ref="B37:J37"/>
    <mergeCell ref="C38:H38"/>
    <mergeCell ref="C39:H39"/>
    <mergeCell ref="C40:H40"/>
    <mergeCell ref="B53:B54"/>
    <mergeCell ref="C53:E53"/>
    <mergeCell ref="F53:G53"/>
    <mergeCell ref="J53:J54"/>
    <mergeCell ref="F54:G54"/>
    <mergeCell ref="C55:I55"/>
    <mergeCell ref="I45:I46"/>
    <mergeCell ref="J45:J46"/>
    <mergeCell ref="C47:H47"/>
    <mergeCell ref="C48:H48"/>
    <mergeCell ref="C50:I50"/>
    <mergeCell ref="B51:B52"/>
    <mergeCell ref="C51:E51"/>
    <mergeCell ref="J51:J52"/>
    <mergeCell ref="C52:E52"/>
    <mergeCell ref="C63:I63"/>
    <mergeCell ref="C64:H64"/>
    <mergeCell ref="C65:I65"/>
    <mergeCell ref="B66:J66"/>
    <mergeCell ref="C67:I67"/>
    <mergeCell ref="C68:I68"/>
    <mergeCell ref="C56:I56"/>
    <mergeCell ref="C57:I57"/>
    <mergeCell ref="C58:I58"/>
    <mergeCell ref="C60:I60"/>
    <mergeCell ref="C61:I61"/>
    <mergeCell ref="C62:I62"/>
    <mergeCell ref="C75:H75"/>
    <mergeCell ref="C76:H76"/>
    <mergeCell ref="C77:H77"/>
    <mergeCell ref="C78:H78"/>
    <mergeCell ref="C79:H79"/>
    <mergeCell ref="C80:H80"/>
    <mergeCell ref="C69:I69"/>
    <mergeCell ref="C70:I70"/>
    <mergeCell ref="C71:I71"/>
    <mergeCell ref="C72:I72"/>
    <mergeCell ref="B73:J73"/>
    <mergeCell ref="C74:I74"/>
    <mergeCell ref="C87:H87"/>
    <mergeCell ref="C88:H88"/>
    <mergeCell ref="C89:H89"/>
    <mergeCell ref="C91:I91"/>
    <mergeCell ref="C92:H92"/>
    <mergeCell ref="C93:I93"/>
    <mergeCell ref="B81:J81"/>
    <mergeCell ref="C82:I82"/>
    <mergeCell ref="C83:H83"/>
    <mergeCell ref="C84:H84"/>
    <mergeCell ref="C85:H85"/>
    <mergeCell ref="C86:H86"/>
    <mergeCell ref="C100:I100"/>
    <mergeCell ref="C101:I101"/>
    <mergeCell ref="C102:I102"/>
    <mergeCell ref="C103:I103"/>
    <mergeCell ref="C104:I104"/>
    <mergeCell ref="B94:J94"/>
    <mergeCell ref="C95:I95"/>
    <mergeCell ref="C96:I96"/>
    <mergeCell ref="C97:I97"/>
    <mergeCell ref="C98:I98"/>
    <mergeCell ref="B99:J99"/>
    <mergeCell ref="B105:J105"/>
    <mergeCell ref="C106:G106"/>
    <mergeCell ref="C107:H107"/>
    <mergeCell ref="C108:H108"/>
    <mergeCell ref="B109:B113"/>
    <mergeCell ref="D109:H109"/>
    <mergeCell ref="F110:H110"/>
    <mergeCell ref="F111:H111"/>
    <mergeCell ref="F113:H113"/>
    <mergeCell ref="C126:I126"/>
    <mergeCell ref="E127:K127"/>
    <mergeCell ref="C120:I120"/>
    <mergeCell ref="C121:I121"/>
    <mergeCell ref="C122:I122"/>
    <mergeCell ref="C123:I123"/>
    <mergeCell ref="C124:I124"/>
    <mergeCell ref="C125:I125"/>
    <mergeCell ref="C114:H114"/>
    <mergeCell ref="B115:J115"/>
    <mergeCell ref="C116:I116"/>
    <mergeCell ref="C117:I117"/>
    <mergeCell ref="C118:I118"/>
    <mergeCell ref="C119:I119"/>
  </mergeCells>
  <dataValidations count="1">
    <dataValidation type="list" allowBlank="1" showInputMessage="1" showErrorMessage="1" sqref="J10" xr:uid="{74DB39F4-EB3B-4A35-8ACD-A9B7B21CF23D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5" min="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B1:V129"/>
  <sheetViews>
    <sheetView showGridLines="0" topLeftCell="B53" zoomScale="160" zoomScaleNormal="160" workbookViewId="0">
      <selection activeCell="J65" sqref="J65"/>
    </sheetView>
  </sheetViews>
  <sheetFormatPr defaultRowHeight="15" x14ac:dyDescent="0.25"/>
  <cols>
    <col min="2" max="2" width="9.14062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style="10" bestFit="1" customWidth="1"/>
    <col min="21" max="21" width="12.140625" style="10" bestFit="1" customWidth="1"/>
    <col min="22" max="22" width="12.140625" style="64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281</v>
      </c>
      <c r="C13" s="346"/>
      <c r="D13" s="346"/>
      <c r="E13" s="346"/>
      <c r="F13" s="346"/>
      <c r="G13" s="347" t="s">
        <v>172</v>
      </c>
      <c r="H13" s="348"/>
      <c r="I13" s="349">
        <v>1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22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22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22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22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22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22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22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</row>
    <row r="24" spans="2:22" x14ac:dyDescent="0.25">
      <c r="B24" s="86" t="s">
        <v>6</v>
      </c>
      <c r="C24" s="262" t="s">
        <v>30</v>
      </c>
      <c r="D24" s="263"/>
      <c r="E24" s="73"/>
      <c r="F24" s="73"/>
      <c r="G24" s="73"/>
      <c r="H24" s="73"/>
      <c r="I24" s="164">
        <v>0.3</v>
      </c>
      <c r="J24" s="149">
        <f>J23*I24</f>
        <v>0</v>
      </c>
    </row>
    <row r="25" spans="2:22" x14ac:dyDescent="0.25">
      <c r="B25" s="86" t="s">
        <v>10</v>
      </c>
      <c r="C25" s="262" t="s">
        <v>234</v>
      </c>
      <c r="D25" s="263"/>
      <c r="E25" s="73"/>
      <c r="F25" s="73"/>
      <c r="G25" s="73"/>
      <c r="H25" s="73"/>
      <c r="I25" s="164">
        <v>0.06</v>
      </c>
      <c r="J25" s="150">
        <f>J23*I25</f>
        <v>0</v>
      </c>
      <c r="T25" s="186"/>
      <c r="U25" s="186"/>
      <c r="V25" s="130"/>
    </row>
    <row r="26" spans="2:22" x14ac:dyDescent="0.25">
      <c r="B26" s="86" t="s">
        <v>8</v>
      </c>
      <c r="C26" s="262" t="s">
        <v>31</v>
      </c>
      <c r="D26" s="263"/>
      <c r="E26" s="73"/>
      <c r="F26" s="73"/>
      <c r="G26" s="73"/>
      <c r="H26" s="73"/>
      <c r="I26" s="164">
        <v>0.25</v>
      </c>
      <c r="J26" s="149">
        <f>(J23+J25+J24)/220*I26*CCT!C15*7</f>
        <v>0</v>
      </c>
      <c r="T26" s="186"/>
      <c r="U26" s="186"/>
      <c r="V26" s="130"/>
    </row>
    <row r="27" spans="2:22" x14ac:dyDescent="0.25">
      <c r="B27" s="135" t="s">
        <v>12</v>
      </c>
      <c r="C27" s="273" t="s">
        <v>191</v>
      </c>
      <c r="D27" s="274"/>
      <c r="E27" s="274"/>
      <c r="F27" s="274"/>
      <c r="G27" s="274"/>
      <c r="H27" s="274"/>
      <c r="I27" s="275"/>
      <c r="J27" s="151">
        <v>0</v>
      </c>
      <c r="T27" s="186"/>
      <c r="U27" s="186"/>
      <c r="V27" s="130"/>
    </row>
    <row r="28" spans="2:22" ht="15.75" thickBot="1" x14ac:dyDescent="0.3">
      <c r="B28" s="98"/>
      <c r="C28" s="322" t="s">
        <v>173</v>
      </c>
      <c r="D28" s="323"/>
      <c r="E28" s="323"/>
      <c r="F28" s="323"/>
      <c r="G28" s="323"/>
      <c r="H28" s="323"/>
      <c r="I28" s="324"/>
      <c r="J28" s="152">
        <f>ROUNDUP(SUM(J23:J27), 2)</f>
        <v>0</v>
      </c>
    </row>
    <row r="29" spans="2:22" ht="15.75" thickBot="1" x14ac:dyDescent="0.3">
      <c r="B29" s="256" t="s">
        <v>35</v>
      </c>
      <c r="C29" s="257"/>
      <c r="D29" s="257"/>
      <c r="E29" s="257"/>
      <c r="F29" s="257"/>
      <c r="G29" s="257"/>
      <c r="H29" s="257"/>
      <c r="I29" s="257"/>
      <c r="J29" s="258"/>
    </row>
    <row r="30" spans="2:22" x14ac:dyDescent="0.25">
      <c r="B30" s="168" t="s">
        <v>36</v>
      </c>
      <c r="C30" s="325" t="s">
        <v>37</v>
      </c>
      <c r="D30" s="325"/>
      <c r="E30" s="325"/>
      <c r="F30" s="325"/>
      <c r="G30" s="325"/>
      <c r="H30" s="325"/>
      <c r="I30" s="325"/>
      <c r="J30" s="97" t="s">
        <v>28</v>
      </c>
    </row>
    <row r="31" spans="2:22" x14ac:dyDescent="0.25">
      <c r="B31" s="8" t="s">
        <v>4</v>
      </c>
      <c r="C31" s="251" t="s">
        <v>38</v>
      </c>
      <c r="D31" s="251"/>
      <c r="E31" s="251"/>
      <c r="F31" s="251"/>
      <c r="G31" s="251"/>
      <c r="H31" s="251"/>
      <c r="I31" s="11">
        <f>1/12</f>
        <v>8.3333333333333329E-2</v>
      </c>
      <c r="J31" s="166">
        <f>I31*$J$28</f>
        <v>0</v>
      </c>
    </row>
    <row r="32" spans="2:22" x14ac:dyDescent="0.25">
      <c r="B32" s="8" t="s">
        <v>6</v>
      </c>
      <c r="C32" s="251" t="s">
        <v>207</v>
      </c>
      <c r="D32" s="251"/>
      <c r="E32" s="251"/>
      <c r="F32" s="251"/>
      <c r="G32" s="251"/>
      <c r="H32" s="251"/>
      <c r="I32" s="11">
        <f>1/12</f>
        <v>8.3333333333333329E-2</v>
      </c>
      <c r="J32" s="166">
        <f>I32*$J$28</f>
        <v>0</v>
      </c>
    </row>
    <row r="33" spans="2:15" x14ac:dyDescent="0.25">
      <c r="B33" s="131" t="s">
        <v>8</v>
      </c>
      <c r="C33" s="314" t="s">
        <v>208</v>
      </c>
      <c r="D33" s="314"/>
      <c r="E33" s="314"/>
      <c r="F33" s="314"/>
      <c r="G33" s="314"/>
      <c r="H33" s="314"/>
      <c r="I33" s="11">
        <f>I32/3</f>
        <v>2.7777777777777776E-2</v>
      </c>
      <c r="J33" s="166">
        <f>I33*$J$28</f>
        <v>0</v>
      </c>
    </row>
    <row r="34" spans="2:15" x14ac:dyDescent="0.25">
      <c r="B34" s="131" t="s">
        <v>10</v>
      </c>
      <c r="C34" s="315" t="s">
        <v>210</v>
      </c>
      <c r="D34" s="316"/>
      <c r="E34" s="316"/>
      <c r="F34" s="316"/>
      <c r="G34" s="316"/>
      <c r="H34" s="317"/>
      <c r="I34" s="179">
        <f>SUM(I31:I33)</f>
        <v>0.19444444444444442</v>
      </c>
      <c r="J34" s="181">
        <f>I34*$J$28</f>
        <v>0</v>
      </c>
    </row>
    <row r="35" spans="2:15" x14ac:dyDescent="0.25">
      <c r="B35" s="131" t="s">
        <v>12</v>
      </c>
      <c r="C35" s="314" t="s">
        <v>209</v>
      </c>
      <c r="D35" s="314"/>
      <c r="E35" s="314"/>
      <c r="F35" s="314"/>
      <c r="G35" s="314"/>
      <c r="H35" s="314"/>
      <c r="I35" s="11">
        <f>I34*I48</f>
        <v>7.1555555555555567E-2</v>
      </c>
      <c r="J35" s="166">
        <f>I35*$J$28</f>
        <v>0</v>
      </c>
    </row>
    <row r="36" spans="2:15" ht="15.75" thickBot="1" x14ac:dyDescent="0.3">
      <c r="B36" s="318" t="s">
        <v>39</v>
      </c>
      <c r="C36" s="318"/>
      <c r="D36" s="318"/>
      <c r="E36" s="318"/>
      <c r="F36" s="318"/>
      <c r="G36" s="318"/>
      <c r="H36" s="318"/>
      <c r="I36" s="126">
        <f>I34+I35</f>
        <v>0.26600000000000001</v>
      </c>
      <c r="J36" s="167">
        <f>J34+J35</f>
        <v>0</v>
      </c>
      <c r="N36" s="7"/>
      <c r="O36" s="7"/>
    </row>
    <row r="37" spans="2:15" ht="15.75" thickBot="1" x14ac:dyDescent="0.3">
      <c r="B37" s="319"/>
      <c r="C37" s="320"/>
      <c r="D37" s="320"/>
      <c r="E37" s="320"/>
      <c r="F37" s="320"/>
      <c r="G37" s="320"/>
      <c r="H37" s="320"/>
      <c r="I37" s="320"/>
      <c r="J37" s="321"/>
    </row>
    <row r="38" spans="2:15" x14ac:dyDescent="0.25">
      <c r="B38" s="96" t="s">
        <v>40</v>
      </c>
      <c r="C38" s="260" t="s">
        <v>41</v>
      </c>
      <c r="D38" s="261"/>
      <c r="E38" s="261"/>
      <c r="F38" s="261"/>
      <c r="G38" s="261"/>
      <c r="H38" s="261"/>
      <c r="I38" s="125" t="s">
        <v>42</v>
      </c>
      <c r="J38" s="97" t="s">
        <v>28</v>
      </c>
    </row>
    <row r="39" spans="2:15" x14ac:dyDescent="0.25">
      <c r="B39" s="86" t="s">
        <v>4</v>
      </c>
      <c r="C39" s="303" t="s">
        <v>43</v>
      </c>
      <c r="D39" s="303"/>
      <c r="E39" s="303"/>
      <c r="F39" s="303"/>
      <c r="G39" s="303"/>
      <c r="H39" s="303"/>
      <c r="I39" s="2">
        <v>0.2</v>
      </c>
      <c r="J39" s="149">
        <f>I39*$J$28</f>
        <v>0</v>
      </c>
    </row>
    <row r="40" spans="2:15" x14ac:dyDescent="0.25">
      <c r="B40" s="86" t="s">
        <v>6</v>
      </c>
      <c r="C40" s="303" t="s">
        <v>44</v>
      </c>
      <c r="D40" s="303"/>
      <c r="E40" s="303"/>
      <c r="F40" s="303"/>
      <c r="G40" s="303"/>
      <c r="H40" s="303"/>
      <c r="I40" s="2">
        <v>1.4999999999999999E-2</v>
      </c>
      <c r="J40" s="149">
        <f t="shared" ref="J40:J44" si="0">I40*$J$28</f>
        <v>0</v>
      </c>
    </row>
    <row r="41" spans="2:15" x14ac:dyDescent="0.25">
      <c r="B41" s="86" t="s">
        <v>8</v>
      </c>
      <c r="C41" s="303" t="s">
        <v>45</v>
      </c>
      <c r="D41" s="303"/>
      <c r="E41" s="303"/>
      <c r="F41" s="303"/>
      <c r="G41" s="303"/>
      <c r="H41" s="303"/>
      <c r="I41" s="2">
        <v>0.01</v>
      </c>
      <c r="J41" s="149">
        <f t="shared" si="0"/>
        <v>0</v>
      </c>
    </row>
    <row r="42" spans="2:15" x14ac:dyDescent="0.25">
      <c r="B42" s="86" t="s">
        <v>10</v>
      </c>
      <c r="C42" s="303" t="s">
        <v>46</v>
      </c>
      <c r="D42" s="303"/>
      <c r="E42" s="303"/>
      <c r="F42" s="303"/>
      <c r="G42" s="303"/>
      <c r="H42" s="303"/>
      <c r="I42" s="2">
        <v>2E-3</v>
      </c>
      <c r="J42" s="149">
        <f t="shared" si="0"/>
        <v>0</v>
      </c>
    </row>
    <row r="43" spans="2:15" x14ac:dyDescent="0.25">
      <c r="B43" s="86" t="s">
        <v>12</v>
      </c>
      <c r="C43" s="303" t="s">
        <v>47</v>
      </c>
      <c r="D43" s="303"/>
      <c r="E43" s="303"/>
      <c r="F43" s="303"/>
      <c r="G43" s="303"/>
      <c r="H43" s="303"/>
      <c r="I43" s="2">
        <v>2.5000000000000001E-2</v>
      </c>
      <c r="J43" s="149">
        <f t="shared" si="0"/>
        <v>0</v>
      </c>
    </row>
    <row r="44" spans="2:15" x14ac:dyDescent="0.25">
      <c r="B44" s="86" t="s">
        <v>14</v>
      </c>
      <c r="C44" s="303" t="s">
        <v>48</v>
      </c>
      <c r="D44" s="303"/>
      <c r="E44" s="303"/>
      <c r="F44" s="303"/>
      <c r="G44" s="303"/>
      <c r="H44" s="303"/>
      <c r="I44" s="2">
        <v>0.08</v>
      </c>
      <c r="J44" s="149">
        <f t="shared" si="0"/>
        <v>0</v>
      </c>
    </row>
    <row r="45" spans="2:15" x14ac:dyDescent="0.25">
      <c r="B45" s="304" t="s">
        <v>33</v>
      </c>
      <c r="C45" s="306" t="s">
        <v>285</v>
      </c>
      <c r="D45" s="307"/>
      <c r="E45" s="307"/>
      <c r="F45" s="308"/>
      <c r="G45" s="3" t="s">
        <v>49</v>
      </c>
      <c r="H45" s="3" t="s">
        <v>50</v>
      </c>
      <c r="I45" s="312">
        <f>G46*H46</f>
        <v>0.03</v>
      </c>
      <c r="J45" s="292">
        <f>I45*J28</f>
        <v>0</v>
      </c>
    </row>
    <row r="46" spans="2:15" x14ac:dyDescent="0.25">
      <c r="B46" s="305"/>
      <c r="C46" s="309"/>
      <c r="D46" s="310"/>
      <c r="E46" s="310"/>
      <c r="F46" s="311"/>
      <c r="G46" s="4">
        <v>0.03</v>
      </c>
      <c r="H46" s="123">
        <v>1</v>
      </c>
      <c r="I46" s="313"/>
      <c r="J46" s="293"/>
    </row>
    <row r="47" spans="2:15" x14ac:dyDescent="0.25">
      <c r="B47" s="86" t="s">
        <v>34</v>
      </c>
      <c r="C47" s="262" t="s">
        <v>51</v>
      </c>
      <c r="D47" s="263"/>
      <c r="E47" s="263"/>
      <c r="F47" s="263"/>
      <c r="G47" s="263"/>
      <c r="H47" s="286"/>
      <c r="I47" s="5">
        <v>6.0000000000000001E-3</v>
      </c>
      <c r="J47" s="149">
        <f>I47*J28</f>
        <v>0</v>
      </c>
    </row>
    <row r="48" spans="2:15" ht="15.75" thickBot="1" x14ac:dyDescent="0.3">
      <c r="B48" s="98"/>
      <c r="C48" s="253" t="s">
        <v>39</v>
      </c>
      <c r="D48" s="254"/>
      <c r="E48" s="254"/>
      <c r="F48" s="254"/>
      <c r="G48" s="254"/>
      <c r="H48" s="255"/>
      <c r="I48" s="99">
        <f>SUM(I39:I47)</f>
        <v>0.3680000000000001</v>
      </c>
      <c r="J48" s="152">
        <f>SUM(J39:J47)</f>
        <v>0</v>
      </c>
    </row>
    <row r="49" spans="2:20" ht="15.75" thickBot="1" x14ac:dyDescent="0.3">
      <c r="B49" s="87"/>
      <c r="J49" s="88"/>
    </row>
    <row r="50" spans="2:20" x14ac:dyDescent="0.25">
      <c r="B50" s="100" t="s">
        <v>52</v>
      </c>
      <c r="C50" s="259" t="s">
        <v>53</v>
      </c>
      <c r="D50" s="259"/>
      <c r="E50" s="259"/>
      <c r="F50" s="259"/>
      <c r="G50" s="259"/>
      <c r="H50" s="259"/>
      <c r="I50" s="259"/>
      <c r="J50" s="97" t="s">
        <v>54</v>
      </c>
    </row>
    <row r="51" spans="2:20" ht="25.5" x14ac:dyDescent="0.25">
      <c r="B51" s="287" t="s">
        <v>4</v>
      </c>
      <c r="C51" s="295" t="s">
        <v>55</v>
      </c>
      <c r="D51" s="296"/>
      <c r="E51" s="297"/>
      <c r="F51" s="79" t="s">
        <v>201</v>
      </c>
      <c r="G51" s="79" t="s">
        <v>56</v>
      </c>
      <c r="H51" s="79" t="s">
        <v>57</v>
      </c>
      <c r="I51" s="79" t="s">
        <v>58</v>
      </c>
      <c r="J51" s="298">
        <f>F52*G52*H52-I52</f>
        <v>0</v>
      </c>
    </row>
    <row r="52" spans="2:20" ht="21.75" customHeight="1" x14ac:dyDescent="0.25">
      <c r="B52" s="288"/>
      <c r="C52" s="300" t="s">
        <v>286</v>
      </c>
      <c r="D52" s="301"/>
      <c r="E52" s="302"/>
      <c r="F52" s="173">
        <f>CCT!C17</f>
        <v>2</v>
      </c>
      <c r="G52" s="131">
        <f>CCT!C4</f>
        <v>0</v>
      </c>
      <c r="H52" s="175">
        <f>CCT!C18</f>
        <v>15</v>
      </c>
      <c r="I52" s="153">
        <f>CCT!C20*J23</f>
        <v>0</v>
      </c>
      <c r="J52" s="299"/>
    </row>
    <row r="53" spans="2:20" ht="23.25" customHeight="1" x14ac:dyDescent="0.25">
      <c r="B53" s="287" t="s">
        <v>6</v>
      </c>
      <c r="C53" s="289" t="s">
        <v>59</v>
      </c>
      <c r="D53" s="290"/>
      <c r="E53" s="290"/>
      <c r="F53" s="291" t="s">
        <v>56</v>
      </c>
      <c r="G53" s="291"/>
      <c r="H53" s="79" t="s">
        <v>57</v>
      </c>
      <c r="I53" s="8" t="s">
        <v>58</v>
      </c>
      <c r="J53" s="292">
        <f>F54*H54-I54</f>
        <v>0</v>
      </c>
      <c r="T53" s="186"/>
    </row>
    <row r="54" spans="2:20" x14ac:dyDescent="0.25">
      <c r="B54" s="288"/>
      <c r="C54" s="76" t="s">
        <v>60</v>
      </c>
      <c r="D54" s="77"/>
      <c r="E54" s="77"/>
      <c r="F54" s="294">
        <f>CCT!C5</f>
        <v>0</v>
      </c>
      <c r="G54" s="294"/>
      <c r="H54" s="175">
        <f>CCT!C15</f>
        <v>15</v>
      </c>
      <c r="I54" s="153">
        <f>F54*H54*CCT!C21</f>
        <v>0</v>
      </c>
      <c r="J54" s="293"/>
    </row>
    <row r="55" spans="2:20" x14ac:dyDescent="0.25">
      <c r="B55" s="86" t="s">
        <v>8</v>
      </c>
      <c r="C55" s="262" t="s">
        <v>187</v>
      </c>
      <c r="D55" s="263" t="s">
        <v>187</v>
      </c>
      <c r="E55" s="263" t="s">
        <v>187</v>
      </c>
      <c r="F55" s="263" t="s">
        <v>187</v>
      </c>
      <c r="G55" s="263" t="s">
        <v>187</v>
      </c>
      <c r="H55" s="263" t="s">
        <v>187</v>
      </c>
      <c r="I55" s="286" t="s">
        <v>187</v>
      </c>
      <c r="J55" s="149">
        <f>CCT!C7</f>
        <v>0</v>
      </c>
    </row>
    <row r="56" spans="2:20" x14ac:dyDescent="0.25">
      <c r="B56" s="86" t="s">
        <v>10</v>
      </c>
      <c r="C56" s="262" t="s">
        <v>186</v>
      </c>
      <c r="D56" s="263" t="s">
        <v>186</v>
      </c>
      <c r="E56" s="263" t="s">
        <v>186</v>
      </c>
      <c r="F56" s="263" t="s">
        <v>186</v>
      </c>
      <c r="G56" s="263" t="s">
        <v>186</v>
      </c>
      <c r="H56" s="263" t="s">
        <v>186</v>
      </c>
      <c r="I56" s="286" t="s">
        <v>186</v>
      </c>
      <c r="J56" s="149">
        <f>CCT!C8</f>
        <v>0</v>
      </c>
    </row>
    <row r="57" spans="2:20" x14ac:dyDescent="0.25">
      <c r="B57" s="86" t="s">
        <v>12</v>
      </c>
      <c r="C57" s="262" t="s">
        <v>231</v>
      </c>
      <c r="D57" s="263" t="s">
        <v>182</v>
      </c>
      <c r="E57" s="263" t="s">
        <v>182</v>
      </c>
      <c r="F57" s="263" t="s">
        <v>182</v>
      </c>
      <c r="G57" s="263" t="s">
        <v>182</v>
      </c>
      <c r="H57" s="263" t="s">
        <v>182</v>
      </c>
      <c r="I57" s="286" t="s">
        <v>182</v>
      </c>
      <c r="J57" s="149">
        <f>CCT!C9</f>
        <v>0</v>
      </c>
      <c r="S57" s="130" t="s">
        <v>280</v>
      </c>
    </row>
    <row r="58" spans="2:20" x14ac:dyDescent="0.25">
      <c r="B58" s="86" t="s">
        <v>14</v>
      </c>
      <c r="C58" s="273" t="s">
        <v>183</v>
      </c>
      <c r="D58" s="274" t="s">
        <v>183</v>
      </c>
      <c r="E58" s="274" t="s">
        <v>183</v>
      </c>
      <c r="F58" s="274" t="s">
        <v>183</v>
      </c>
      <c r="G58" s="274" t="s">
        <v>183</v>
      </c>
      <c r="H58" s="274" t="s">
        <v>183</v>
      </c>
      <c r="I58" s="275" t="s">
        <v>183</v>
      </c>
      <c r="J58" s="149">
        <v>0</v>
      </c>
    </row>
    <row r="59" spans="2:20" x14ac:dyDescent="0.25">
      <c r="B59" s="86" t="s">
        <v>33</v>
      </c>
      <c r="C59" s="137" t="s">
        <v>229</v>
      </c>
      <c r="D59" s="74"/>
      <c r="E59" s="74"/>
      <c r="F59" s="74"/>
      <c r="G59" s="74"/>
      <c r="H59" s="74"/>
      <c r="I59" s="75"/>
      <c r="J59" s="149">
        <f>CCT!C11/12</f>
        <v>0</v>
      </c>
    </row>
    <row r="60" spans="2:20" x14ac:dyDescent="0.25">
      <c r="B60" s="86" t="s">
        <v>34</v>
      </c>
      <c r="C60" s="262" t="str">
        <f>CCT!B12</f>
        <v>Caixa Social</v>
      </c>
      <c r="D60" s="263" t="s">
        <v>202</v>
      </c>
      <c r="E60" s="263" t="s">
        <v>202</v>
      </c>
      <c r="F60" s="263" t="s">
        <v>202</v>
      </c>
      <c r="G60" s="263" t="s">
        <v>202</v>
      </c>
      <c r="H60" s="263" t="s">
        <v>202</v>
      </c>
      <c r="I60" s="286" t="s">
        <v>202</v>
      </c>
      <c r="J60" s="149">
        <f>CCT!C12</f>
        <v>0</v>
      </c>
    </row>
    <row r="61" spans="2:20" ht="15.75" thickBot="1" x14ac:dyDescent="0.3">
      <c r="B61" s="98"/>
      <c r="C61" s="253" t="s">
        <v>61</v>
      </c>
      <c r="D61" s="254"/>
      <c r="E61" s="254"/>
      <c r="F61" s="254"/>
      <c r="G61" s="254"/>
      <c r="H61" s="254"/>
      <c r="I61" s="255"/>
      <c r="J61" s="152">
        <f>SUM(J51:J60)</f>
        <v>0</v>
      </c>
    </row>
    <row r="62" spans="2:20" ht="15.75" thickBot="1" x14ac:dyDescent="0.3">
      <c r="B62" s="86"/>
      <c r="C62" s="262"/>
      <c r="D62" s="263"/>
      <c r="E62" s="263"/>
      <c r="F62" s="263"/>
      <c r="G62" s="263"/>
      <c r="H62" s="263"/>
      <c r="I62" s="286"/>
      <c r="J62" s="154"/>
    </row>
    <row r="63" spans="2:20" x14ac:dyDescent="0.25">
      <c r="B63" s="100" t="s">
        <v>211</v>
      </c>
      <c r="C63" s="259" t="s">
        <v>212</v>
      </c>
      <c r="D63" s="259"/>
      <c r="E63" s="259"/>
      <c r="F63" s="259"/>
      <c r="G63" s="259"/>
      <c r="H63" s="259"/>
      <c r="I63" s="259"/>
      <c r="J63" s="97" t="s">
        <v>28</v>
      </c>
    </row>
    <row r="64" spans="2:20" ht="15.75" thickBot="1" x14ac:dyDescent="0.3">
      <c r="B64" s="86" t="s">
        <v>4</v>
      </c>
      <c r="C64" s="370" t="s">
        <v>212</v>
      </c>
      <c r="D64" s="371"/>
      <c r="E64" s="371"/>
      <c r="F64" s="371"/>
      <c r="G64" s="371"/>
      <c r="H64" s="372"/>
      <c r="I64" s="185">
        <v>1</v>
      </c>
      <c r="J64" s="155">
        <f>J28/220*1.6*0.75*CCT!C15*I64</f>
        <v>0</v>
      </c>
    </row>
    <row r="65" spans="2:11" ht="15.75" thickBot="1" x14ac:dyDescent="0.3">
      <c r="B65" s="100"/>
      <c r="C65" s="259" t="s">
        <v>213</v>
      </c>
      <c r="D65" s="259"/>
      <c r="E65" s="259"/>
      <c r="F65" s="259"/>
      <c r="G65" s="259"/>
      <c r="H65" s="259"/>
      <c r="I65" s="259"/>
      <c r="J65" s="152">
        <f>J64</f>
        <v>0</v>
      </c>
    </row>
    <row r="66" spans="2:11" ht="15.75" thickBot="1" x14ac:dyDescent="0.3">
      <c r="B66" s="256" t="s">
        <v>62</v>
      </c>
      <c r="C66" s="257"/>
      <c r="D66" s="257"/>
      <c r="E66" s="257"/>
      <c r="F66" s="257"/>
      <c r="G66" s="257"/>
      <c r="H66" s="257"/>
      <c r="I66" s="257"/>
      <c r="J66" s="258"/>
    </row>
    <row r="67" spans="2:11" x14ac:dyDescent="0.25">
      <c r="B67" s="100">
        <v>2</v>
      </c>
      <c r="C67" s="259" t="s">
        <v>63</v>
      </c>
      <c r="D67" s="259"/>
      <c r="E67" s="259"/>
      <c r="F67" s="259"/>
      <c r="G67" s="259"/>
      <c r="H67" s="259"/>
      <c r="I67" s="259"/>
      <c r="J67" s="101" t="s">
        <v>28</v>
      </c>
    </row>
    <row r="68" spans="2:11" x14ac:dyDescent="0.25">
      <c r="B68" s="89" t="s">
        <v>36</v>
      </c>
      <c r="C68" s="279" t="s">
        <v>37</v>
      </c>
      <c r="D68" s="279"/>
      <c r="E68" s="279"/>
      <c r="F68" s="279"/>
      <c r="G68" s="279"/>
      <c r="H68" s="279"/>
      <c r="I68" s="279"/>
      <c r="J68" s="156">
        <f>J36</f>
        <v>0</v>
      </c>
    </row>
    <row r="69" spans="2:11" x14ac:dyDescent="0.25">
      <c r="B69" s="89" t="s">
        <v>40</v>
      </c>
      <c r="C69" s="279" t="s">
        <v>41</v>
      </c>
      <c r="D69" s="279"/>
      <c r="E69" s="279"/>
      <c r="F69" s="279"/>
      <c r="G69" s="279"/>
      <c r="H69" s="279"/>
      <c r="I69" s="279"/>
      <c r="J69" s="156">
        <f>J48</f>
        <v>0</v>
      </c>
    </row>
    <row r="70" spans="2:11" x14ac:dyDescent="0.25">
      <c r="B70" s="89" t="s">
        <v>52</v>
      </c>
      <c r="C70" s="279" t="s">
        <v>53</v>
      </c>
      <c r="D70" s="279"/>
      <c r="E70" s="279"/>
      <c r="F70" s="279"/>
      <c r="G70" s="279"/>
      <c r="H70" s="279"/>
      <c r="I70" s="279"/>
      <c r="J70" s="156">
        <f>J61</f>
        <v>0</v>
      </c>
    </row>
    <row r="71" spans="2:11" x14ac:dyDescent="0.25">
      <c r="B71" s="160" t="s">
        <v>211</v>
      </c>
      <c r="C71" s="280" t="s">
        <v>212</v>
      </c>
      <c r="D71" s="281"/>
      <c r="E71" s="281"/>
      <c r="F71" s="281"/>
      <c r="G71" s="281"/>
      <c r="H71" s="281"/>
      <c r="I71" s="282"/>
      <c r="J71" s="169">
        <f>J65</f>
        <v>0</v>
      </c>
    </row>
    <row r="72" spans="2:11" ht="15.75" thickBot="1" x14ac:dyDescent="0.3">
      <c r="B72" s="91"/>
      <c r="C72" s="249" t="s">
        <v>39</v>
      </c>
      <c r="D72" s="249"/>
      <c r="E72" s="249"/>
      <c r="F72" s="249"/>
      <c r="G72" s="249"/>
      <c r="H72" s="249"/>
      <c r="I72" s="249"/>
      <c r="J72" s="157">
        <f>SUM(J68:J71)</f>
        <v>0</v>
      </c>
    </row>
    <row r="73" spans="2:11" ht="15.75" thickBot="1" x14ac:dyDescent="0.3">
      <c r="B73" s="256" t="s">
        <v>221</v>
      </c>
      <c r="C73" s="257"/>
      <c r="D73" s="257"/>
      <c r="E73" s="257"/>
      <c r="F73" s="257"/>
      <c r="G73" s="257"/>
      <c r="H73" s="257"/>
      <c r="I73" s="257"/>
      <c r="J73" s="258"/>
    </row>
    <row r="74" spans="2:11" x14ac:dyDescent="0.25">
      <c r="B74" s="100">
        <v>3</v>
      </c>
      <c r="C74" s="259" t="s">
        <v>64</v>
      </c>
      <c r="D74" s="259"/>
      <c r="E74" s="259"/>
      <c r="F74" s="259"/>
      <c r="G74" s="259"/>
      <c r="H74" s="259"/>
      <c r="I74" s="259"/>
      <c r="J74" s="102" t="s">
        <v>28</v>
      </c>
    </row>
    <row r="75" spans="2:11" x14ac:dyDescent="0.25">
      <c r="B75" s="82" t="s">
        <v>4</v>
      </c>
      <c r="C75" s="273" t="s">
        <v>65</v>
      </c>
      <c r="D75" s="274"/>
      <c r="E75" s="274"/>
      <c r="F75" s="274"/>
      <c r="G75" s="274"/>
      <c r="H75" s="275"/>
      <c r="I75" s="14">
        <f>5%/12</f>
        <v>4.1666666666666666E-3</v>
      </c>
      <c r="J75" s="156">
        <f>$J$28*I75</f>
        <v>0</v>
      </c>
      <c r="K75" s="6" t="s">
        <v>66</v>
      </c>
    </row>
    <row r="76" spans="2:11" x14ac:dyDescent="0.25">
      <c r="B76" s="82" t="s">
        <v>6</v>
      </c>
      <c r="C76" s="273" t="s">
        <v>67</v>
      </c>
      <c r="D76" s="274"/>
      <c r="E76" s="274"/>
      <c r="F76" s="274"/>
      <c r="G76" s="274"/>
      <c r="H76" s="275"/>
      <c r="I76" s="11">
        <f>I75*I44</f>
        <v>3.3333333333333332E-4</v>
      </c>
      <c r="J76" s="156">
        <f t="shared" ref="J76:J79" si="1">$J$28*I76</f>
        <v>0</v>
      </c>
    </row>
    <row r="77" spans="2:11" x14ac:dyDescent="0.25">
      <c r="B77" s="82" t="s">
        <v>8</v>
      </c>
      <c r="C77" s="273" t="s">
        <v>68</v>
      </c>
      <c r="D77" s="274"/>
      <c r="E77" s="274"/>
      <c r="F77" s="274"/>
      <c r="G77" s="274"/>
      <c r="H77" s="275"/>
      <c r="I77" s="14">
        <f>7/30/12</f>
        <v>1.9444444444444445E-2</v>
      </c>
      <c r="J77" s="156">
        <f t="shared" si="1"/>
        <v>0</v>
      </c>
      <c r="K77" s="6" t="s">
        <v>69</v>
      </c>
    </row>
    <row r="78" spans="2:11" x14ac:dyDescent="0.25">
      <c r="B78" s="86" t="s">
        <v>10</v>
      </c>
      <c r="C78" s="276" t="s">
        <v>192</v>
      </c>
      <c r="D78" s="277"/>
      <c r="E78" s="277"/>
      <c r="F78" s="277"/>
      <c r="G78" s="277"/>
      <c r="H78" s="278"/>
      <c r="I78" s="13">
        <f>I77*I48</f>
        <v>7.1555555555555574E-3</v>
      </c>
      <c r="J78" s="156">
        <f t="shared" si="1"/>
        <v>0</v>
      </c>
    </row>
    <row r="79" spans="2:11" x14ac:dyDescent="0.25">
      <c r="B79" s="86" t="s">
        <v>12</v>
      </c>
      <c r="C79" s="273" t="s">
        <v>288</v>
      </c>
      <c r="D79" s="274"/>
      <c r="E79" s="274"/>
      <c r="F79" s="274"/>
      <c r="G79" s="274"/>
      <c r="H79" s="275"/>
      <c r="I79" s="11">
        <v>3.44E-2</v>
      </c>
      <c r="J79" s="156">
        <f t="shared" si="1"/>
        <v>0</v>
      </c>
      <c r="K79" s="6" t="s">
        <v>70</v>
      </c>
    </row>
    <row r="80" spans="2:11" ht="15.75" thickBot="1" x14ac:dyDescent="0.3">
      <c r="B80" s="91"/>
      <c r="C80" s="253" t="s">
        <v>39</v>
      </c>
      <c r="D80" s="254"/>
      <c r="E80" s="254"/>
      <c r="F80" s="254"/>
      <c r="G80" s="254"/>
      <c r="H80" s="255"/>
      <c r="I80" s="99">
        <f>SUM(I75:I79)</f>
        <v>6.5500000000000003E-2</v>
      </c>
      <c r="J80" s="157">
        <f>SUM(J75:J79)</f>
        <v>0</v>
      </c>
    </row>
    <row r="81" spans="2:14" ht="15.75" thickBot="1" x14ac:dyDescent="0.3">
      <c r="B81" s="256" t="s">
        <v>71</v>
      </c>
      <c r="C81" s="257"/>
      <c r="D81" s="257"/>
      <c r="E81" s="257"/>
      <c r="F81" s="257"/>
      <c r="G81" s="257"/>
      <c r="H81" s="257"/>
      <c r="I81" s="257"/>
      <c r="J81" s="258"/>
    </row>
    <row r="82" spans="2:14" x14ac:dyDescent="0.25">
      <c r="B82" s="100" t="s">
        <v>72</v>
      </c>
      <c r="C82" s="259" t="s">
        <v>73</v>
      </c>
      <c r="D82" s="259"/>
      <c r="E82" s="259"/>
      <c r="F82" s="259"/>
      <c r="G82" s="259"/>
      <c r="H82" s="259"/>
      <c r="I82" s="259"/>
      <c r="J82" s="97" t="s">
        <v>28</v>
      </c>
    </row>
    <row r="83" spans="2:14" x14ac:dyDescent="0.25">
      <c r="B83" s="82" t="s">
        <v>4</v>
      </c>
      <c r="C83" s="273" t="s">
        <v>193</v>
      </c>
      <c r="D83" s="274"/>
      <c r="E83" s="274"/>
      <c r="F83" s="274"/>
      <c r="G83" s="274"/>
      <c r="H83" s="275"/>
      <c r="I83" s="15">
        <f>(1/12+1/12+1/12/3)/12</f>
        <v>1.6203703703703703E-2</v>
      </c>
      <c r="J83" s="156">
        <f>$J$28*I83</f>
        <v>0</v>
      </c>
      <c r="K83" s="7" t="s">
        <v>74</v>
      </c>
      <c r="L83" s="7">
        <f>ROUND(J28/12,2)+J28+J31+J32</f>
        <v>0</v>
      </c>
    </row>
    <row r="84" spans="2:14" x14ac:dyDescent="0.25">
      <c r="B84" s="82" t="s">
        <v>6</v>
      </c>
      <c r="C84" s="273" t="s">
        <v>75</v>
      </c>
      <c r="D84" s="274"/>
      <c r="E84" s="274"/>
      <c r="F84" s="274"/>
      <c r="G84" s="274"/>
      <c r="H84" s="275"/>
      <c r="I84" s="15">
        <v>2.8E-3</v>
      </c>
      <c r="J84" s="156">
        <f t="shared" ref="J84:J88" si="2">$J$28*I84</f>
        <v>0</v>
      </c>
    </row>
    <row r="85" spans="2:14" x14ac:dyDescent="0.25">
      <c r="B85" s="82" t="s">
        <v>8</v>
      </c>
      <c r="C85" s="273" t="s">
        <v>76</v>
      </c>
      <c r="D85" s="274"/>
      <c r="E85" s="274"/>
      <c r="F85" s="274"/>
      <c r="G85" s="274"/>
      <c r="H85" s="275"/>
      <c r="I85" s="15">
        <v>4.0000000000000002E-4</v>
      </c>
      <c r="J85" s="156">
        <f t="shared" si="2"/>
        <v>0</v>
      </c>
    </row>
    <row r="86" spans="2:14" x14ac:dyDescent="0.25">
      <c r="B86" s="82" t="s">
        <v>10</v>
      </c>
      <c r="C86" s="273" t="s">
        <v>77</v>
      </c>
      <c r="D86" s="274"/>
      <c r="E86" s="274"/>
      <c r="F86" s="274"/>
      <c r="G86" s="274"/>
      <c r="H86" s="275"/>
      <c r="I86" s="15">
        <v>3.3E-3</v>
      </c>
      <c r="J86" s="156">
        <f t="shared" si="2"/>
        <v>0</v>
      </c>
    </row>
    <row r="87" spans="2:14" x14ac:dyDescent="0.25">
      <c r="B87" s="82" t="s">
        <v>12</v>
      </c>
      <c r="C87" s="273" t="s">
        <v>78</v>
      </c>
      <c r="D87" s="274"/>
      <c r="E87" s="274"/>
      <c r="F87" s="274"/>
      <c r="G87" s="274"/>
      <c r="H87" s="275"/>
      <c r="I87" s="15">
        <v>5.9999999999999995E-4</v>
      </c>
      <c r="J87" s="156">
        <f t="shared" si="2"/>
        <v>0</v>
      </c>
    </row>
    <row r="88" spans="2:14" x14ac:dyDescent="0.25">
      <c r="B88" s="82" t="s">
        <v>14</v>
      </c>
      <c r="C88" s="273" t="s">
        <v>215</v>
      </c>
      <c r="D88" s="274"/>
      <c r="E88" s="274"/>
      <c r="F88" s="274"/>
      <c r="G88" s="274"/>
      <c r="H88" s="275"/>
      <c r="I88" s="15">
        <f>I48*(I83)</f>
        <v>5.9629629629629642E-3</v>
      </c>
      <c r="J88" s="156">
        <f t="shared" si="2"/>
        <v>0</v>
      </c>
    </row>
    <row r="89" spans="2:14" ht="15.75" thickBot="1" x14ac:dyDescent="0.3">
      <c r="B89" s="91"/>
      <c r="C89" s="253" t="s">
        <v>39</v>
      </c>
      <c r="D89" s="254"/>
      <c r="E89" s="254"/>
      <c r="F89" s="254"/>
      <c r="G89" s="254"/>
      <c r="H89" s="255"/>
      <c r="I89" s="99">
        <f>SUM(I83:I88)</f>
        <v>2.926666666666667E-2</v>
      </c>
      <c r="J89" s="157">
        <f>SUM(J83:J88)</f>
        <v>0</v>
      </c>
      <c r="N89" s="7"/>
    </row>
    <row r="90" spans="2:14" ht="15.75" thickBot="1" x14ac:dyDescent="0.3">
      <c r="B90" s="87"/>
      <c r="J90" s="88"/>
    </row>
    <row r="91" spans="2:14" x14ac:dyDescent="0.25">
      <c r="B91" s="100" t="s">
        <v>79</v>
      </c>
      <c r="C91" s="259" t="s">
        <v>203</v>
      </c>
      <c r="D91" s="259"/>
      <c r="E91" s="259"/>
      <c r="F91" s="259"/>
      <c r="G91" s="259"/>
      <c r="H91" s="259"/>
      <c r="I91" s="259"/>
      <c r="J91" s="97" t="s">
        <v>28</v>
      </c>
    </row>
    <row r="92" spans="2:14" x14ac:dyDescent="0.25">
      <c r="B92" s="82" t="s">
        <v>4</v>
      </c>
      <c r="C92" s="273" t="s">
        <v>80</v>
      </c>
      <c r="D92" s="274"/>
      <c r="E92" s="274"/>
      <c r="F92" s="274"/>
      <c r="G92" s="274"/>
      <c r="H92" s="275"/>
      <c r="I92" s="136">
        <v>0</v>
      </c>
      <c r="J92" s="158">
        <f>(J28+J72+J80)/220*1*CCT!C15*I92</f>
        <v>0</v>
      </c>
    </row>
    <row r="93" spans="2:14" ht="15.75" thickBot="1" x14ac:dyDescent="0.3">
      <c r="B93" s="91"/>
      <c r="C93" s="249" t="s">
        <v>39</v>
      </c>
      <c r="D93" s="249"/>
      <c r="E93" s="249"/>
      <c r="F93" s="249"/>
      <c r="G93" s="249"/>
      <c r="H93" s="249"/>
      <c r="I93" s="249"/>
      <c r="J93" s="157">
        <f>J92</f>
        <v>0</v>
      </c>
    </row>
    <row r="94" spans="2:14" ht="24" customHeight="1" thickBot="1" x14ac:dyDescent="0.3">
      <c r="B94" s="270" t="s">
        <v>222</v>
      </c>
      <c r="C94" s="271"/>
      <c r="D94" s="271"/>
      <c r="E94" s="271"/>
      <c r="F94" s="271"/>
      <c r="G94" s="271"/>
      <c r="H94" s="271"/>
      <c r="I94" s="271"/>
      <c r="J94" s="272"/>
    </row>
    <row r="95" spans="2:14" x14ac:dyDescent="0.25">
      <c r="B95" s="100">
        <v>4</v>
      </c>
      <c r="C95" s="259" t="s">
        <v>81</v>
      </c>
      <c r="D95" s="259"/>
      <c r="E95" s="259"/>
      <c r="F95" s="259"/>
      <c r="G95" s="259"/>
      <c r="H95" s="259"/>
      <c r="I95" s="259"/>
      <c r="J95" s="97" t="s">
        <v>54</v>
      </c>
    </row>
    <row r="96" spans="2:14" x14ac:dyDescent="0.25">
      <c r="B96" s="89" t="s">
        <v>72</v>
      </c>
      <c r="C96" s="273" t="s">
        <v>73</v>
      </c>
      <c r="D96" s="274"/>
      <c r="E96" s="274"/>
      <c r="F96" s="274"/>
      <c r="G96" s="274"/>
      <c r="H96" s="274"/>
      <c r="I96" s="275"/>
      <c r="J96" s="156">
        <f>J89</f>
        <v>0</v>
      </c>
    </row>
    <row r="97" spans="2:16" x14ac:dyDescent="0.25">
      <c r="B97" s="89" t="s">
        <v>79</v>
      </c>
      <c r="C97" s="273" t="s">
        <v>82</v>
      </c>
      <c r="D97" s="274"/>
      <c r="E97" s="274"/>
      <c r="F97" s="274"/>
      <c r="G97" s="274"/>
      <c r="H97" s="274"/>
      <c r="I97" s="275"/>
      <c r="J97" s="156">
        <f>J93</f>
        <v>0</v>
      </c>
    </row>
    <row r="98" spans="2:16" ht="15.75" thickBot="1" x14ac:dyDescent="0.3">
      <c r="B98" s="91"/>
      <c r="C98" s="249" t="s">
        <v>39</v>
      </c>
      <c r="D98" s="249"/>
      <c r="E98" s="249"/>
      <c r="F98" s="249"/>
      <c r="G98" s="249"/>
      <c r="H98" s="249"/>
      <c r="I98" s="249"/>
      <c r="J98" s="157">
        <f>SUM(J96:J97)</f>
        <v>0</v>
      </c>
    </row>
    <row r="99" spans="2:16" ht="15.75" thickBot="1" x14ac:dyDescent="0.3">
      <c r="B99" s="256" t="s">
        <v>83</v>
      </c>
      <c r="C99" s="257"/>
      <c r="D99" s="257"/>
      <c r="E99" s="257"/>
      <c r="F99" s="257"/>
      <c r="G99" s="257"/>
      <c r="H99" s="257"/>
      <c r="I99" s="257"/>
      <c r="J99" s="258"/>
    </row>
    <row r="100" spans="2:16" x14ac:dyDescent="0.25">
      <c r="B100" s="100">
        <v>5</v>
      </c>
      <c r="C100" s="259" t="s">
        <v>84</v>
      </c>
      <c r="D100" s="259"/>
      <c r="E100" s="259"/>
      <c r="F100" s="259"/>
      <c r="G100" s="259"/>
      <c r="H100" s="259"/>
      <c r="I100" s="259"/>
      <c r="J100" s="97" t="s">
        <v>54</v>
      </c>
    </row>
    <row r="101" spans="2:16" x14ac:dyDescent="0.25">
      <c r="B101" s="89" t="s">
        <v>4</v>
      </c>
      <c r="C101" s="251" t="s">
        <v>85</v>
      </c>
      <c r="D101" s="251"/>
      <c r="E101" s="251"/>
      <c r="F101" s="251"/>
      <c r="G101" s="251"/>
      <c r="H101" s="251"/>
      <c r="I101" s="251"/>
      <c r="J101" s="159">
        <f>Uniforme!K15</f>
        <v>0</v>
      </c>
    </row>
    <row r="102" spans="2:16" x14ac:dyDescent="0.25">
      <c r="B102" s="89" t="s">
        <v>6</v>
      </c>
      <c r="C102" s="251" t="s">
        <v>169</v>
      </c>
      <c r="D102" s="251"/>
      <c r="E102" s="251"/>
      <c r="F102" s="251"/>
      <c r="G102" s="251"/>
      <c r="H102" s="251"/>
      <c r="I102" s="251"/>
      <c r="J102" s="159">
        <f>'Equipamento e Material'!K72</f>
        <v>0</v>
      </c>
    </row>
    <row r="103" spans="2:16" x14ac:dyDescent="0.25">
      <c r="B103" s="89" t="s">
        <v>8</v>
      </c>
      <c r="C103" s="251" t="s">
        <v>276</v>
      </c>
      <c r="D103" s="251"/>
      <c r="E103" s="251"/>
      <c r="F103" s="251"/>
      <c r="G103" s="251"/>
      <c r="H103" s="251"/>
      <c r="I103" s="251"/>
      <c r="J103" s="159">
        <f>'Equipamento e Material'!K58</f>
        <v>0</v>
      </c>
    </row>
    <row r="104" spans="2:16" x14ac:dyDescent="0.25">
      <c r="B104" s="89" t="s">
        <v>10</v>
      </c>
      <c r="C104" s="273" t="s">
        <v>277</v>
      </c>
      <c r="D104" s="274"/>
      <c r="E104" s="274"/>
      <c r="F104" s="274"/>
      <c r="G104" s="274"/>
      <c r="H104" s="274"/>
      <c r="I104" s="275"/>
      <c r="J104" s="161">
        <f>'Equipamento e Material'!L41</f>
        <v>0</v>
      </c>
    </row>
    <row r="105" spans="2:16" ht="15.75" thickBot="1" x14ac:dyDescent="0.3">
      <c r="B105" s="91"/>
      <c r="C105" s="249" t="s">
        <v>39</v>
      </c>
      <c r="D105" s="249"/>
      <c r="E105" s="249"/>
      <c r="F105" s="249"/>
      <c r="G105" s="249"/>
      <c r="H105" s="249"/>
      <c r="I105" s="249"/>
      <c r="J105" s="157">
        <f>SUM(J101:J104)</f>
        <v>0</v>
      </c>
    </row>
    <row r="106" spans="2:16" ht="15.75" thickBot="1" x14ac:dyDescent="0.3">
      <c r="B106" s="256" t="s">
        <v>86</v>
      </c>
      <c r="C106" s="257"/>
      <c r="D106" s="257"/>
      <c r="E106" s="257"/>
      <c r="F106" s="257"/>
      <c r="G106" s="257"/>
      <c r="H106" s="257"/>
      <c r="I106" s="257"/>
      <c r="J106" s="258"/>
    </row>
    <row r="107" spans="2:16" x14ac:dyDescent="0.25">
      <c r="B107" s="100">
        <v>6</v>
      </c>
      <c r="C107" s="260" t="s">
        <v>87</v>
      </c>
      <c r="D107" s="261"/>
      <c r="E107" s="261"/>
      <c r="F107" s="261"/>
      <c r="G107" s="261"/>
      <c r="H107" s="103"/>
      <c r="I107" s="104" t="s">
        <v>42</v>
      </c>
      <c r="J107" s="97" t="s">
        <v>54</v>
      </c>
    </row>
    <row r="108" spans="2:16" x14ac:dyDescent="0.25">
      <c r="B108" s="89" t="s">
        <v>4</v>
      </c>
      <c r="C108" s="262" t="s">
        <v>88</v>
      </c>
      <c r="D108" s="263"/>
      <c r="E108" s="263"/>
      <c r="F108" s="263"/>
      <c r="G108" s="263"/>
      <c r="H108" s="263"/>
      <c r="I108" s="14">
        <v>0.05</v>
      </c>
      <c r="J108" s="158">
        <f>I108*J123</f>
        <v>0</v>
      </c>
      <c r="K108" s="6" t="s">
        <v>89</v>
      </c>
      <c r="L108" s="6"/>
      <c r="M108" s="9">
        <f>J28+J72+J80+J98+J105</f>
        <v>0</v>
      </c>
      <c r="P108">
        <v>0.21</v>
      </c>
    </row>
    <row r="109" spans="2:16" x14ac:dyDescent="0.25">
      <c r="B109" s="89" t="s">
        <v>6</v>
      </c>
      <c r="C109" s="262" t="s">
        <v>90</v>
      </c>
      <c r="D109" s="263"/>
      <c r="E109" s="263"/>
      <c r="F109" s="263"/>
      <c r="G109" s="263"/>
      <c r="H109" s="263"/>
      <c r="I109" s="14">
        <v>0.1</v>
      </c>
      <c r="J109" s="158">
        <f>(J123+J108)*I109</f>
        <v>0</v>
      </c>
      <c r="K109" s="6" t="s">
        <v>91</v>
      </c>
      <c r="M109" s="9">
        <f>M108+J108</f>
        <v>0</v>
      </c>
      <c r="P109">
        <v>0.27911000000000002</v>
      </c>
    </row>
    <row r="110" spans="2:16" ht="15.75" customHeight="1" x14ac:dyDescent="0.25">
      <c r="B110" s="264" t="s">
        <v>8</v>
      </c>
      <c r="C110" s="171" t="s">
        <v>92</v>
      </c>
      <c r="D110" s="267"/>
      <c r="E110" s="268"/>
      <c r="F110" s="268"/>
      <c r="G110" s="268"/>
      <c r="H110" s="269"/>
      <c r="I110" s="176">
        <f>I111+I112+I113+I114</f>
        <v>8.6499999999999994E-2</v>
      </c>
      <c r="J110" s="177">
        <f>J111+J112+J113+J114</f>
        <v>0</v>
      </c>
    </row>
    <row r="111" spans="2:16" x14ac:dyDescent="0.25">
      <c r="B111" s="265"/>
      <c r="C111" s="129" t="s">
        <v>93</v>
      </c>
      <c r="D111" s="72" t="s">
        <v>174</v>
      </c>
      <c r="E111" s="73"/>
      <c r="F111" s="263"/>
      <c r="G111" s="263"/>
      <c r="H111" s="263"/>
      <c r="I111" s="14">
        <v>6.4999999999999997E-3</v>
      </c>
      <c r="J111" s="158">
        <f>($J$123+$J$108+$J$109)/(1-$I$110)*I111</f>
        <v>0</v>
      </c>
      <c r="O111" s="7">
        <f>J105+J98+J80+J72+J28</f>
        <v>0</v>
      </c>
    </row>
    <row r="112" spans="2:16" x14ac:dyDescent="0.25">
      <c r="B112" s="265"/>
      <c r="C112" s="129" t="s">
        <v>94</v>
      </c>
      <c r="D112" s="72" t="s">
        <v>175</v>
      </c>
      <c r="E112" s="73"/>
      <c r="F112" s="263"/>
      <c r="G112" s="263"/>
      <c r="H112" s="263"/>
      <c r="I112" s="11">
        <v>0.03</v>
      </c>
      <c r="J112" s="158">
        <f>($J$123+$J$108+$J$109)/(1-$I$110)*I112</f>
        <v>0</v>
      </c>
      <c r="K112" s="7">
        <f>J28+J80+J89+J105+J72</f>
        <v>0</v>
      </c>
      <c r="L112">
        <f>K112*I108</f>
        <v>0</v>
      </c>
      <c r="O112" s="7">
        <f>O111*I108</f>
        <v>0</v>
      </c>
    </row>
    <row r="113" spans="2:22" x14ac:dyDescent="0.25">
      <c r="B113" s="265"/>
      <c r="C113" s="129" t="s">
        <v>95</v>
      </c>
      <c r="D113" s="72" t="s">
        <v>205</v>
      </c>
      <c r="E113" s="73"/>
      <c r="F113" s="73"/>
      <c r="G113" s="73"/>
      <c r="H113" s="73"/>
      <c r="I113" s="11">
        <v>0</v>
      </c>
      <c r="J113" s="158">
        <f t="shared" ref="J113" si="3">($J$123+$J$108+$J$109)/(1-$I$110)*I113</f>
        <v>0</v>
      </c>
      <c r="K113" s="7"/>
      <c r="O113" s="7"/>
    </row>
    <row r="114" spans="2:22" x14ac:dyDescent="0.25">
      <c r="B114" s="266"/>
      <c r="C114" s="129" t="s">
        <v>95</v>
      </c>
      <c r="D114" s="72" t="s">
        <v>96</v>
      </c>
      <c r="E114" s="73"/>
      <c r="F114" s="263"/>
      <c r="G114" s="263"/>
      <c r="H114" s="263"/>
      <c r="I114" s="11">
        <v>0.05</v>
      </c>
      <c r="J114" s="158">
        <f>($J$123+$J$108+$J$109)/(1-$I$110)*I114</f>
        <v>0</v>
      </c>
      <c r="K114" s="7">
        <f>K112+L112</f>
        <v>0</v>
      </c>
      <c r="L114">
        <f>K114*I109</f>
        <v>0</v>
      </c>
      <c r="O114" s="7">
        <f>O112+O111</f>
        <v>0</v>
      </c>
    </row>
    <row r="115" spans="2:22" ht="15.75" thickBot="1" x14ac:dyDescent="0.3">
      <c r="B115" s="91"/>
      <c r="C115" s="253" t="s">
        <v>39</v>
      </c>
      <c r="D115" s="254"/>
      <c r="E115" s="254"/>
      <c r="F115" s="254"/>
      <c r="G115" s="254"/>
      <c r="H115" s="255"/>
      <c r="I115" s="99">
        <f>(1+I108)*(1+I109)/(1-I110)-1</f>
        <v>0.26436781609195426</v>
      </c>
      <c r="J115" s="157">
        <f>J108+J109+J110</f>
        <v>0</v>
      </c>
      <c r="K115" s="7">
        <f>K114+L114</f>
        <v>0</v>
      </c>
      <c r="O115" s="7">
        <f>O114*I109</f>
        <v>0</v>
      </c>
    </row>
    <row r="116" spans="2:22" ht="15.75" thickBot="1" x14ac:dyDescent="0.3">
      <c r="B116" s="256" t="s">
        <v>97</v>
      </c>
      <c r="C116" s="257"/>
      <c r="D116" s="257"/>
      <c r="E116" s="257"/>
      <c r="F116" s="257"/>
      <c r="G116" s="257"/>
      <c r="H116" s="257"/>
      <c r="I116" s="257"/>
      <c r="J116" s="258"/>
      <c r="K116" s="115">
        <f>K115/0.9135</f>
        <v>0</v>
      </c>
      <c r="O116" s="7">
        <f>O115+O114</f>
        <v>0</v>
      </c>
      <c r="V116" s="188"/>
    </row>
    <row r="117" spans="2:22" x14ac:dyDescent="0.25">
      <c r="B117" s="100"/>
      <c r="C117" s="259" t="s">
        <v>98</v>
      </c>
      <c r="D117" s="259"/>
      <c r="E117" s="259"/>
      <c r="F117" s="259"/>
      <c r="G117" s="259"/>
      <c r="H117" s="259"/>
      <c r="I117" s="259"/>
      <c r="J117" s="97" t="s">
        <v>54</v>
      </c>
      <c r="K117">
        <f>K116*I111</f>
        <v>0</v>
      </c>
      <c r="O117">
        <f>(I112+I111)*1</f>
        <v>3.6499999999999998E-2</v>
      </c>
    </row>
    <row r="118" spans="2:22" x14ac:dyDescent="0.25">
      <c r="B118" s="89" t="s">
        <v>4</v>
      </c>
      <c r="C118" s="251" t="s">
        <v>185</v>
      </c>
      <c r="D118" s="251"/>
      <c r="E118" s="251"/>
      <c r="F118" s="251"/>
      <c r="G118" s="251"/>
      <c r="H118" s="251"/>
      <c r="I118" s="251"/>
      <c r="J118" s="156">
        <f>J28</f>
        <v>0</v>
      </c>
      <c r="K118">
        <f>K116*I112</f>
        <v>0</v>
      </c>
      <c r="O118" s="12">
        <f>O116/(1-O117)</f>
        <v>0</v>
      </c>
    </row>
    <row r="119" spans="2:22" x14ac:dyDescent="0.25">
      <c r="B119" s="89" t="s">
        <v>6</v>
      </c>
      <c r="C119" s="251" t="s">
        <v>99</v>
      </c>
      <c r="D119" s="251"/>
      <c r="E119" s="251"/>
      <c r="F119" s="251"/>
      <c r="G119" s="251"/>
      <c r="H119" s="251"/>
      <c r="I119" s="251"/>
      <c r="J119" s="156">
        <f>J72</f>
        <v>0</v>
      </c>
    </row>
    <row r="120" spans="2:22" x14ac:dyDescent="0.25">
      <c r="B120" s="89" t="s">
        <v>8</v>
      </c>
      <c r="C120" s="251" t="s">
        <v>100</v>
      </c>
      <c r="D120" s="251"/>
      <c r="E120" s="251"/>
      <c r="F120" s="251"/>
      <c r="G120" s="251"/>
      <c r="H120" s="251"/>
      <c r="I120" s="251"/>
      <c r="J120" s="156">
        <f>J80</f>
        <v>0</v>
      </c>
    </row>
    <row r="121" spans="2:22" x14ac:dyDescent="0.25">
      <c r="B121" s="89" t="s">
        <v>10</v>
      </c>
      <c r="C121" s="251" t="s">
        <v>71</v>
      </c>
      <c r="D121" s="251"/>
      <c r="E121" s="251"/>
      <c r="F121" s="251"/>
      <c r="G121" s="251"/>
      <c r="H121" s="251"/>
      <c r="I121" s="251"/>
      <c r="J121" s="156">
        <f>J98</f>
        <v>0</v>
      </c>
    </row>
    <row r="122" spans="2:22" x14ac:dyDescent="0.25">
      <c r="B122" s="89" t="s">
        <v>12</v>
      </c>
      <c r="C122" s="251" t="s">
        <v>83</v>
      </c>
      <c r="D122" s="251"/>
      <c r="E122" s="251"/>
      <c r="F122" s="251"/>
      <c r="G122" s="251"/>
      <c r="H122" s="251"/>
      <c r="I122" s="251"/>
      <c r="J122" s="156">
        <f>J105</f>
        <v>0</v>
      </c>
      <c r="U122" s="187"/>
    </row>
    <row r="123" spans="2:22" x14ac:dyDescent="0.25">
      <c r="B123" s="90"/>
      <c r="C123" s="252" t="s">
        <v>176</v>
      </c>
      <c r="D123" s="252"/>
      <c r="E123" s="252"/>
      <c r="F123" s="252"/>
      <c r="G123" s="252"/>
      <c r="H123" s="252"/>
      <c r="I123" s="252"/>
      <c r="J123" s="162">
        <f>SUM(J118:J122)</f>
        <v>0</v>
      </c>
      <c r="T123" s="187"/>
    </row>
    <row r="124" spans="2:22" x14ac:dyDescent="0.25">
      <c r="B124" s="89" t="s">
        <v>14</v>
      </c>
      <c r="C124" s="251" t="s">
        <v>101</v>
      </c>
      <c r="D124" s="251"/>
      <c r="E124" s="251"/>
      <c r="F124" s="251"/>
      <c r="G124" s="251"/>
      <c r="H124" s="251"/>
      <c r="I124" s="251"/>
      <c r="J124" s="158">
        <f>J115</f>
        <v>0</v>
      </c>
    </row>
    <row r="125" spans="2:22" x14ac:dyDescent="0.25">
      <c r="B125" s="90"/>
      <c r="C125" s="252" t="s">
        <v>102</v>
      </c>
      <c r="D125" s="252"/>
      <c r="E125" s="252"/>
      <c r="F125" s="252"/>
      <c r="G125" s="252"/>
      <c r="H125" s="252"/>
      <c r="I125" s="252"/>
      <c r="J125" s="162">
        <f>J123+J124</f>
        <v>0</v>
      </c>
      <c r="Q125" s="12"/>
      <c r="R125" s="12"/>
    </row>
    <row r="126" spans="2:22" x14ac:dyDescent="0.25">
      <c r="B126" s="90"/>
      <c r="C126" s="252" t="s">
        <v>206</v>
      </c>
      <c r="D126" s="252"/>
      <c r="E126" s="252"/>
      <c r="F126" s="252"/>
      <c r="G126" s="252"/>
      <c r="H126" s="252"/>
      <c r="I126" s="252"/>
      <c r="J126" s="163">
        <v>2</v>
      </c>
      <c r="Q126" s="12"/>
      <c r="R126" s="12"/>
    </row>
    <row r="127" spans="2:22" ht="15.75" thickBot="1" x14ac:dyDescent="0.3">
      <c r="B127" s="91"/>
      <c r="C127" s="249" t="s">
        <v>103</v>
      </c>
      <c r="D127" s="249"/>
      <c r="E127" s="249"/>
      <c r="F127" s="249"/>
      <c r="G127" s="249"/>
      <c r="H127" s="249"/>
      <c r="I127" s="249"/>
      <c r="J127" s="162">
        <f>J125*J126</f>
        <v>0</v>
      </c>
      <c r="Q127" s="12"/>
      <c r="R127" s="12"/>
    </row>
    <row r="128" spans="2:22" x14ac:dyDescent="0.25">
      <c r="E128" s="250"/>
      <c r="F128" s="250"/>
      <c r="G128" s="250"/>
      <c r="H128" s="250"/>
      <c r="I128" s="250"/>
      <c r="J128" s="250"/>
      <c r="K128" s="250"/>
    </row>
    <row r="129" spans="10:10" x14ac:dyDescent="0.25">
      <c r="J129" s="24"/>
    </row>
  </sheetData>
  <mergeCells count="144">
    <mergeCell ref="C123:I123"/>
    <mergeCell ref="C124:I124"/>
    <mergeCell ref="C125:I125"/>
    <mergeCell ref="C126:I126"/>
    <mergeCell ref="C127:I127"/>
    <mergeCell ref="E128:K128"/>
    <mergeCell ref="C117:I117"/>
    <mergeCell ref="C118:I118"/>
    <mergeCell ref="C119:I119"/>
    <mergeCell ref="C120:I120"/>
    <mergeCell ref="C121:I121"/>
    <mergeCell ref="C122:I122"/>
    <mergeCell ref="D110:H110"/>
    <mergeCell ref="F111:H111"/>
    <mergeCell ref="F112:H112"/>
    <mergeCell ref="F114:H114"/>
    <mergeCell ref="C115:H115"/>
    <mergeCell ref="B116:J116"/>
    <mergeCell ref="C105:I105"/>
    <mergeCell ref="B106:J106"/>
    <mergeCell ref="C107:G107"/>
    <mergeCell ref="C108:H108"/>
    <mergeCell ref="C109:H109"/>
    <mergeCell ref="B110:B114"/>
    <mergeCell ref="C100:I100"/>
    <mergeCell ref="C101:I101"/>
    <mergeCell ref="C102:I102"/>
    <mergeCell ref="C103:I103"/>
    <mergeCell ref="C104:I104"/>
    <mergeCell ref="B94:J94"/>
    <mergeCell ref="C95:I95"/>
    <mergeCell ref="C96:I96"/>
    <mergeCell ref="C97:I97"/>
    <mergeCell ref="C98:I98"/>
    <mergeCell ref="B99:J99"/>
    <mergeCell ref="C87:H87"/>
    <mergeCell ref="C88:H88"/>
    <mergeCell ref="C89:H89"/>
    <mergeCell ref="C91:I91"/>
    <mergeCell ref="C92:H92"/>
    <mergeCell ref="C93:I93"/>
    <mergeCell ref="B81:J81"/>
    <mergeCell ref="C82:I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C69:I69"/>
    <mergeCell ref="C70:I70"/>
    <mergeCell ref="C71:I71"/>
    <mergeCell ref="C72:I72"/>
    <mergeCell ref="B73:J73"/>
    <mergeCell ref="C74:I74"/>
    <mergeCell ref="C63:I63"/>
    <mergeCell ref="C65:I65"/>
    <mergeCell ref="B66:J66"/>
    <mergeCell ref="C67:I67"/>
    <mergeCell ref="C68:I68"/>
    <mergeCell ref="C56:I56"/>
    <mergeCell ref="C57:I57"/>
    <mergeCell ref="C58:I58"/>
    <mergeCell ref="C60:I60"/>
    <mergeCell ref="C61:I61"/>
    <mergeCell ref="C62:I62"/>
    <mergeCell ref="C64:H64"/>
    <mergeCell ref="B53:B54"/>
    <mergeCell ref="C53:E53"/>
    <mergeCell ref="F53:G53"/>
    <mergeCell ref="J53:J54"/>
    <mergeCell ref="F54:G54"/>
    <mergeCell ref="C55:I55"/>
    <mergeCell ref="I45:I46"/>
    <mergeCell ref="J45:J46"/>
    <mergeCell ref="C47:H47"/>
    <mergeCell ref="C48:H48"/>
    <mergeCell ref="C50:I50"/>
    <mergeCell ref="B51:B52"/>
    <mergeCell ref="C51:E51"/>
    <mergeCell ref="J51:J52"/>
    <mergeCell ref="C52:E52"/>
    <mergeCell ref="C40:H40"/>
    <mergeCell ref="C41:H41"/>
    <mergeCell ref="C42:H42"/>
    <mergeCell ref="C43:H43"/>
    <mergeCell ref="C44:H44"/>
    <mergeCell ref="B45:B46"/>
    <mergeCell ref="C45:F46"/>
    <mergeCell ref="C34:H34"/>
    <mergeCell ref="C35:H35"/>
    <mergeCell ref="B36:H36"/>
    <mergeCell ref="B37:J37"/>
    <mergeCell ref="C38:H38"/>
    <mergeCell ref="C39:H39"/>
    <mergeCell ref="C28:I28"/>
    <mergeCell ref="B29:J29"/>
    <mergeCell ref="C30:I30"/>
    <mergeCell ref="C31:H31"/>
    <mergeCell ref="C32:H32"/>
    <mergeCell ref="C33:H33"/>
    <mergeCell ref="C23:D23"/>
    <mergeCell ref="C24:D24"/>
    <mergeCell ref="C26:D26"/>
    <mergeCell ref="C25:D25"/>
    <mergeCell ref="C27:I27"/>
    <mergeCell ref="C19:H19"/>
    <mergeCell ref="I19:J19"/>
    <mergeCell ref="C20:F20"/>
    <mergeCell ref="I20:J20"/>
    <mergeCell ref="B21:J21"/>
    <mergeCell ref="C22:I22"/>
    <mergeCell ref="B14:J14"/>
    <mergeCell ref="B15:J15"/>
    <mergeCell ref="C16:H16"/>
    <mergeCell ref="I16:J16"/>
    <mergeCell ref="C18:F18"/>
    <mergeCell ref="I18:J18"/>
    <mergeCell ref="C17:H17"/>
    <mergeCell ref="I17:J17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</mergeCells>
  <dataValidations disablePrompts="1" count="1">
    <dataValidation type="list" allowBlank="1" showInputMessage="1" showErrorMessage="1" sqref="J10" xr:uid="{00000000-0002-0000-0200-000000000000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5" min="1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B1:V130"/>
  <sheetViews>
    <sheetView showGridLines="0" topLeftCell="A59" zoomScale="160" zoomScaleNormal="160" workbookViewId="0">
      <selection activeCell="J66" sqref="J66"/>
    </sheetView>
  </sheetViews>
  <sheetFormatPr defaultRowHeight="15" x14ac:dyDescent="0.25"/>
  <cols>
    <col min="2" max="2" width="8.8554687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bestFit="1" customWidth="1"/>
    <col min="21" max="22" width="12.140625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282</v>
      </c>
      <c r="C13" s="346"/>
      <c r="D13" s="346"/>
      <c r="E13" s="346"/>
      <c r="F13" s="346"/>
      <c r="G13" s="347" t="s">
        <v>172</v>
      </c>
      <c r="H13" s="348"/>
      <c r="I13" s="349">
        <v>1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21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21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21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21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21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21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21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</row>
    <row r="24" spans="2:21" x14ac:dyDescent="0.25">
      <c r="B24" s="86" t="s">
        <v>6</v>
      </c>
      <c r="C24" s="262" t="s">
        <v>30</v>
      </c>
      <c r="D24" s="263"/>
      <c r="E24" s="73"/>
      <c r="F24" s="73"/>
      <c r="G24" s="73"/>
      <c r="H24" s="73"/>
      <c r="I24" s="164">
        <v>0.3</v>
      </c>
      <c r="J24" s="149">
        <f>J23*I24</f>
        <v>0</v>
      </c>
    </row>
    <row r="25" spans="2:21" x14ac:dyDescent="0.25">
      <c r="B25" s="86" t="s">
        <v>8</v>
      </c>
      <c r="C25" s="262" t="s">
        <v>233</v>
      </c>
      <c r="D25" s="263"/>
      <c r="E25" s="73"/>
      <c r="F25" s="73"/>
      <c r="G25" s="73"/>
      <c r="H25" s="73"/>
      <c r="I25" s="189">
        <v>0.06</v>
      </c>
      <c r="J25" s="149">
        <f>J23*I25</f>
        <v>0</v>
      </c>
    </row>
    <row r="26" spans="2:21" x14ac:dyDescent="0.25">
      <c r="B26" s="86" t="s">
        <v>10</v>
      </c>
      <c r="C26" s="262" t="s">
        <v>31</v>
      </c>
      <c r="D26" s="263"/>
      <c r="E26" s="73"/>
      <c r="F26" s="73"/>
      <c r="G26" s="73"/>
      <c r="H26" s="73"/>
      <c r="I26" s="164">
        <v>0</v>
      </c>
      <c r="J26" s="149">
        <v>0</v>
      </c>
    </row>
    <row r="27" spans="2:21" x14ac:dyDescent="0.25">
      <c r="B27" s="86" t="s">
        <v>12</v>
      </c>
      <c r="C27" s="262" t="s">
        <v>32</v>
      </c>
      <c r="D27" s="263"/>
      <c r="E27" s="73"/>
      <c r="F27" s="73"/>
      <c r="G27" s="73"/>
      <c r="H27" s="73"/>
      <c r="I27" s="164">
        <v>0</v>
      </c>
      <c r="J27" s="150">
        <v>0</v>
      </c>
    </row>
    <row r="28" spans="2:21" x14ac:dyDescent="0.25">
      <c r="B28" s="135" t="s">
        <v>14</v>
      </c>
      <c r="C28" s="273" t="s">
        <v>191</v>
      </c>
      <c r="D28" s="274"/>
      <c r="E28" s="274"/>
      <c r="F28" s="274"/>
      <c r="G28" s="274"/>
      <c r="H28" s="274"/>
      <c r="I28" s="275"/>
      <c r="J28" s="151">
        <v>0</v>
      </c>
    </row>
    <row r="29" spans="2:21" ht="15.75" thickBot="1" x14ac:dyDescent="0.3">
      <c r="B29" s="98"/>
      <c r="C29" s="322" t="s">
        <v>173</v>
      </c>
      <c r="D29" s="323"/>
      <c r="E29" s="323"/>
      <c r="F29" s="323"/>
      <c r="G29" s="323"/>
      <c r="H29" s="323"/>
      <c r="I29" s="324"/>
      <c r="J29" s="152">
        <f>ROUNDUP(SUM(J23:J28), 2)</f>
        <v>0</v>
      </c>
      <c r="T29" s="134">
        <f>(J29/220)*1.6</f>
        <v>0</v>
      </c>
      <c r="U29" s="134">
        <f>T29*15</f>
        <v>0</v>
      </c>
    </row>
    <row r="30" spans="2:21" ht="15.75" thickBot="1" x14ac:dyDescent="0.3">
      <c r="B30" s="256" t="s">
        <v>35</v>
      </c>
      <c r="C30" s="257"/>
      <c r="D30" s="257"/>
      <c r="E30" s="257"/>
      <c r="F30" s="257"/>
      <c r="G30" s="257"/>
      <c r="H30" s="257"/>
      <c r="I30" s="257"/>
      <c r="J30" s="258"/>
    </row>
    <row r="31" spans="2:21" x14ac:dyDescent="0.25">
      <c r="B31" s="168" t="s">
        <v>36</v>
      </c>
      <c r="C31" s="325" t="s">
        <v>37</v>
      </c>
      <c r="D31" s="325"/>
      <c r="E31" s="325"/>
      <c r="F31" s="325"/>
      <c r="G31" s="325"/>
      <c r="H31" s="325"/>
      <c r="I31" s="325"/>
      <c r="J31" s="97" t="s">
        <v>28</v>
      </c>
    </row>
    <row r="32" spans="2:21" x14ac:dyDescent="0.25">
      <c r="B32" s="8" t="s">
        <v>4</v>
      </c>
      <c r="C32" s="251" t="s">
        <v>38</v>
      </c>
      <c r="D32" s="251"/>
      <c r="E32" s="251"/>
      <c r="F32" s="251"/>
      <c r="G32" s="251"/>
      <c r="H32" s="251"/>
      <c r="I32" s="11">
        <f>1/12</f>
        <v>8.3333333333333329E-2</v>
      </c>
      <c r="J32" s="166">
        <f>J29*I32</f>
        <v>0</v>
      </c>
    </row>
    <row r="33" spans="2:15" x14ac:dyDescent="0.25">
      <c r="B33" s="8" t="s">
        <v>6</v>
      </c>
      <c r="C33" s="251" t="s">
        <v>207</v>
      </c>
      <c r="D33" s="251"/>
      <c r="E33" s="251"/>
      <c r="F33" s="251"/>
      <c r="G33" s="251"/>
      <c r="H33" s="251"/>
      <c r="I33" s="11">
        <f>1/12</f>
        <v>8.3333333333333329E-2</v>
      </c>
      <c r="J33" s="166">
        <f>J29*I33</f>
        <v>0</v>
      </c>
    </row>
    <row r="34" spans="2:15" x14ac:dyDescent="0.25">
      <c r="B34" s="131" t="s">
        <v>8</v>
      </c>
      <c r="C34" s="314" t="s">
        <v>208</v>
      </c>
      <c r="D34" s="314"/>
      <c r="E34" s="314"/>
      <c r="F34" s="314"/>
      <c r="G34" s="314"/>
      <c r="H34" s="314"/>
      <c r="I34" s="11">
        <f>I33/3</f>
        <v>2.7777777777777776E-2</v>
      </c>
      <c r="J34" s="165">
        <f>J29*I34</f>
        <v>0</v>
      </c>
    </row>
    <row r="35" spans="2:15" x14ac:dyDescent="0.25">
      <c r="B35" s="131" t="s">
        <v>10</v>
      </c>
      <c r="C35" s="315" t="s">
        <v>210</v>
      </c>
      <c r="D35" s="316"/>
      <c r="E35" s="316"/>
      <c r="F35" s="316"/>
      <c r="G35" s="316"/>
      <c r="H35" s="317"/>
      <c r="I35" s="179">
        <f>SUM(I32:I34)</f>
        <v>0.19444444444444442</v>
      </c>
      <c r="J35" s="180">
        <f>SUM(J32:J34)</f>
        <v>0</v>
      </c>
    </row>
    <row r="36" spans="2:15" x14ac:dyDescent="0.25">
      <c r="B36" s="131" t="s">
        <v>12</v>
      </c>
      <c r="C36" s="314" t="s">
        <v>209</v>
      </c>
      <c r="D36" s="314"/>
      <c r="E36" s="314"/>
      <c r="F36" s="314"/>
      <c r="G36" s="314"/>
      <c r="H36" s="314"/>
      <c r="I36" s="11">
        <f>I35*I49</f>
        <v>7.1555555555555567E-2</v>
      </c>
      <c r="J36" s="165">
        <f>I36*J29</f>
        <v>0</v>
      </c>
    </row>
    <row r="37" spans="2:15" ht="15.75" thickBot="1" x14ac:dyDescent="0.3">
      <c r="B37" s="318" t="s">
        <v>39</v>
      </c>
      <c r="C37" s="318"/>
      <c r="D37" s="318"/>
      <c r="E37" s="318"/>
      <c r="F37" s="318"/>
      <c r="G37" s="318"/>
      <c r="H37" s="318"/>
      <c r="I37" s="126">
        <f>I35+I36</f>
        <v>0.26600000000000001</v>
      </c>
      <c r="J37" s="167">
        <f>J35+J36</f>
        <v>0</v>
      </c>
      <c r="N37" s="7"/>
      <c r="O37" s="7"/>
    </row>
    <row r="38" spans="2:15" ht="15.75" thickBot="1" x14ac:dyDescent="0.3">
      <c r="B38" s="319"/>
      <c r="C38" s="320"/>
      <c r="D38" s="320"/>
      <c r="E38" s="320"/>
      <c r="F38" s="320"/>
      <c r="G38" s="320"/>
      <c r="H38" s="320"/>
      <c r="I38" s="320"/>
      <c r="J38" s="321"/>
    </row>
    <row r="39" spans="2:15" x14ac:dyDescent="0.25">
      <c r="B39" s="96" t="s">
        <v>40</v>
      </c>
      <c r="C39" s="260" t="s">
        <v>41</v>
      </c>
      <c r="D39" s="261"/>
      <c r="E39" s="261"/>
      <c r="F39" s="261"/>
      <c r="G39" s="261"/>
      <c r="H39" s="261"/>
      <c r="I39" s="125" t="s">
        <v>42</v>
      </c>
      <c r="J39" s="97" t="s">
        <v>28</v>
      </c>
    </row>
    <row r="40" spans="2:15" x14ac:dyDescent="0.25">
      <c r="B40" s="86" t="s">
        <v>4</v>
      </c>
      <c r="C40" s="303" t="s">
        <v>43</v>
      </c>
      <c r="D40" s="303"/>
      <c r="E40" s="303"/>
      <c r="F40" s="303"/>
      <c r="G40" s="303"/>
      <c r="H40" s="303"/>
      <c r="I40" s="2">
        <v>0.2</v>
      </c>
      <c r="J40" s="149">
        <f>$J$29*I40</f>
        <v>0</v>
      </c>
    </row>
    <row r="41" spans="2:15" x14ac:dyDescent="0.25">
      <c r="B41" s="86" t="s">
        <v>6</v>
      </c>
      <c r="C41" s="303" t="s">
        <v>44</v>
      </c>
      <c r="D41" s="303"/>
      <c r="E41" s="303"/>
      <c r="F41" s="303"/>
      <c r="G41" s="303"/>
      <c r="H41" s="303"/>
      <c r="I41" s="2">
        <v>1.4999999999999999E-2</v>
      </c>
      <c r="J41" s="149">
        <f t="shared" ref="J41:J45" si="0">$J$29*I41</f>
        <v>0</v>
      </c>
    </row>
    <row r="42" spans="2:15" x14ac:dyDescent="0.25">
      <c r="B42" s="86" t="s">
        <v>8</v>
      </c>
      <c r="C42" s="303" t="s">
        <v>45</v>
      </c>
      <c r="D42" s="303"/>
      <c r="E42" s="303"/>
      <c r="F42" s="303"/>
      <c r="G42" s="303"/>
      <c r="H42" s="303"/>
      <c r="I42" s="2">
        <v>0.01</v>
      </c>
      <c r="J42" s="149">
        <f t="shared" si="0"/>
        <v>0</v>
      </c>
    </row>
    <row r="43" spans="2:15" x14ac:dyDescent="0.25">
      <c r="B43" s="86" t="s">
        <v>10</v>
      </c>
      <c r="C43" s="303" t="s">
        <v>46</v>
      </c>
      <c r="D43" s="303"/>
      <c r="E43" s="303"/>
      <c r="F43" s="303"/>
      <c r="G43" s="303"/>
      <c r="H43" s="303"/>
      <c r="I43" s="2">
        <v>2E-3</v>
      </c>
      <c r="J43" s="149">
        <f t="shared" si="0"/>
        <v>0</v>
      </c>
    </row>
    <row r="44" spans="2:15" x14ac:dyDescent="0.25">
      <c r="B44" s="86" t="s">
        <v>12</v>
      </c>
      <c r="C44" s="303" t="s">
        <v>47</v>
      </c>
      <c r="D44" s="303"/>
      <c r="E44" s="303"/>
      <c r="F44" s="303"/>
      <c r="G44" s="303"/>
      <c r="H44" s="303"/>
      <c r="I44" s="2">
        <v>2.5000000000000001E-2</v>
      </c>
      <c r="J44" s="149">
        <f t="shared" si="0"/>
        <v>0</v>
      </c>
    </row>
    <row r="45" spans="2:15" x14ac:dyDescent="0.25">
      <c r="B45" s="86" t="s">
        <v>14</v>
      </c>
      <c r="C45" s="303" t="s">
        <v>48</v>
      </c>
      <c r="D45" s="303"/>
      <c r="E45" s="303"/>
      <c r="F45" s="303"/>
      <c r="G45" s="303"/>
      <c r="H45" s="303"/>
      <c r="I45" s="2">
        <v>0.08</v>
      </c>
      <c r="J45" s="149">
        <f t="shared" si="0"/>
        <v>0</v>
      </c>
    </row>
    <row r="46" spans="2:15" x14ac:dyDescent="0.25">
      <c r="B46" s="304" t="s">
        <v>33</v>
      </c>
      <c r="C46" s="306" t="s">
        <v>285</v>
      </c>
      <c r="D46" s="307"/>
      <c r="E46" s="307"/>
      <c r="F46" s="308"/>
      <c r="G46" s="3" t="s">
        <v>49</v>
      </c>
      <c r="H46" s="3" t="s">
        <v>50</v>
      </c>
      <c r="I46" s="312">
        <f>G47*H47</f>
        <v>0.03</v>
      </c>
      <c r="J46" s="292">
        <f>J29*I46</f>
        <v>0</v>
      </c>
    </row>
    <row r="47" spans="2:15" x14ac:dyDescent="0.25">
      <c r="B47" s="305"/>
      <c r="C47" s="309"/>
      <c r="D47" s="310"/>
      <c r="E47" s="310"/>
      <c r="F47" s="311"/>
      <c r="G47" s="4">
        <v>0.03</v>
      </c>
      <c r="H47" s="123">
        <v>1</v>
      </c>
      <c r="I47" s="313"/>
      <c r="J47" s="293"/>
    </row>
    <row r="48" spans="2:15" x14ac:dyDescent="0.25">
      <c r="B48" s="86" t="s">
        <v>34</v>
      </c>
      <c r="C48" s="262" t="s">
        <v>51</v>
      </c>
      <c r="D48" s="263"/>
      <c r="E48" s="263"/>
      <c r="F48" s="263"/>
      <c r="G48" s="263"/>
      <c r="H48" s="286"/>
      <c r="I48" s="5">
        <v>6.0000000000000001E-3</v>
      </c>
      <c r="J48" s="149">
        <f>J29*I48</f>
        <v>0</v>
      </c>
    </row>
    <row r="49" spans="2:20" ht="15.75" thickBot="1" x14ac:dyDescent="0.3">
      <c r="B49" s="98"/>
      <c r="C49" s="253" t="s">
        <v>39</v>
      </c>
      <c r="D49" s="254"/>
      <c r="E49" s="254"/>
      <c r="F49" s="254"/>
      <c r="G49" s="254"/>
      <c r="H49" s="255"/>
      <c r="I49" s="99">
        <f>SUM(I40:I48)</f>
        <v>0.3680000000000001</v>
      </c>
      <c r="J49" s="152">
        <f>SUM(J40:J48)</f>
        <v>0</v>
      </c>
    </row>
    <row r="50" spans="2:20" ht="15.75" thickBot="1" x14ac:dyDescent="0.3">
      <c r="B50" s="87"/>
      <c r="J50" s="88"/>
    </row>
    <row r="51" spans="2:20" x14ac:dyDescent="0.25">
      <c r="B51" s="100" t="s">
        <v>52</v>
      </c>
      <c r="C51" s="259" t="s">
        <v>53</v>
      </c>
      <c r="D51" s="259"/>
      <c r="E51" s="259"/>
      <c r="F51" s="259"/>
      <c r="G51" s="259"/>
      <c r="H51" s="259"/>
      <c r="I51" s="259"/>
      <c r="J51" s="97" t="s">
        <v>54</v>
      </c>
    </row>
    <row r="52" spans="2:20" ht="25.5" x14ac:dyDescent="0.25">
      <c r="B52" s="287" t="s">
        <v>4</v>
      </c>
      <c r="C52" s="295" t="s">
        <v>55</v>
      </c>
      <c r="D52" s="296"/>
      <c r="E52" s="297"/>
      <c r="F52" s="79" t="s">
        <v>201</v>
      </c>
      <c r="G52" s="79" t="s">
        <v>56</v>
      </c>
      <c r="H52" s="79" t="s">
        <v>57</v>
      </c>
      <c r="I52" s="79" t="s">
        <v>58</v>
      </c>
      <c r="J52" s="298">
        <f>F53*G53*H53-I53</f>
        <v>0</v>
      </c>
    </row>
    <row r="53" spans="2:20" ht="21.75" customHeight="1" x14ac:dyDescent="0.25">
      <c r="B53" s="288"/>
      <c r="C53" s="300" t="s">
        <v>286</v>
      </c>
      <c r="D53" s="301"/>
      <c r="E53" s="302"/>
      <c r="F53" s="173">
        <f>CCT!C17</f>
        <v>2</v>
      </c>
      <c r="G53" s="131">
        <f>CCT!C4</f>
        <v>0</v>
      </c>
      <c r="H53" s="172">
        <f>CCT!C18</f>
        <v>15</v>
      </c>
      <c r="I53" s="153">
        <f>CCT!C20*J23</f>
        <v>0</v>
      </c>
      <c r="J53" s="299"/>
    </row>
    <row r="54" spans="2:20" ht="23.25" customHeight="1" x14ac:dyDescent="0.25">
      <c r="B54" s="287" t="s">
        <v>6</v>
      </c>
      <c r="C54" s="289" t="s">
        <v>59</v>
      </c>
      <c r="D54" s="290"/>
      <c r="E54" s="290"/>
      <c r="F54" s="291" t="s">
        <v>56</v>
      </c>
      <c r="G54" s="291"/>
      <c r="H54" s="79" t="s">
        <v>57</v>
      </c>
      <c r="I54" s="8" t="s">
        <v>58</v>
      </c>
      <c r="J54" s="292">
        <f>F55*H55-I55</f>
        <v>0</v>
      </c>
      <c r="T54" s="134"/>
    </row>
    <row r="55" spans="2:20" x14ac:dyDescent="0.25">
      <c r="B55" s="288"/>
      <c r="C55" s="76" t="s">
        <v>60</v>
      </c>
      <c r="D55" s="77"/>
      <c r="E55" s="77"/>
      <c r="F55" s="294">
        <f>CCT!C5</f>
        <v>0</v>
      </c>
      <c r="G55" s="294"/>
      <c r="H55" s="172">
        <f>CCT!C15</f>
        <v>15</v>
      </c>
      <c r="I55" s="153">
        <f>F55*H55*CCT!C21</f>
        <v>0</v>
      </c>
      <c r="J55" s="293"/>
    </row>
    <row r="56" spans="2:20" x14ac:dyDescent="0.25">
      <c r="B56" s="86" t="s">
        <v>8</v>
      </c>
      <c r="C56" s="262" t="s">
        <v>187</v>
      </c>
      <c r="D56" s="263" t="s">
        <v>187</v>
      </c>
      <c r="E56" s="263" t="s">
        <v>187</v>
      </c>
      <c r="F56" s="263" t="s">
        <v>187</v>
      </c>
      <c r="G56" s="263" t="s">
        <v>187</v>
      </c>
      <c r="H56" s="263" t="s">
        <v>187</v>
      </c>
      <c r="I56" s="286" t="s">
        <v>187</v>
      </c>
      <c r="J56" s="149">
        <f>CCT!C7</f>
        <v>0</v>
      </c>
    </row>
    <row r="57" spans="2:20" x14ac:dyDescent="0.25">
      <c r="B57" s="86" t="s">
        <v>10</v>
      </c>
      <c r="C57" s="262" t="s">
        <v>186</v>
      </c>
      <c r="D57" s="263" t="s">
        <v>186</v>
      </c>
      <c r="E57" s="263" t="s">
        <v>186</v>
      </c>
      <c r="F57" s="263" t="s">
        <v>186</v>
      </c>
      <c r="G57" s="263" t="s">
        <v>186</v>
      </c>
      <c r="H57" s="263" t="s">
        <v>186</v>
      </c>
      <c r="I57" s="286" t="s">
        <v>186</v>
      </c>
      <c r="J57" s="149">
        <f>CCT!C8</f>
        <v>0</v>
      </c>
    </row>
    <row r="58" spans="2:20" x14ac:dyDescent="0.25">
      <c r="B58" s="86" t="s">
        <v>12</v>
      </c>
      <c r="C58" s="262" t="s">
        <v>231</v>
      </c>
      <c r="D58" s="263" t="s">
        <v>182</v>
      </c>
      <c r="E58" s="263" t="s">
        <v>182</v>
      </c>
      <c r="F58" s="263" t="s">
        <v>182</v>
      </c>
      <c r="G58" s="263" t="s">
        <v>182</v>
      </c>
      <c r="H58" s="263" t="s">
        <v>182</v>
      </c>
      <c r="I58" s="286" t="s">
        <v>182</v>
      </c>
      <c r="J58" s="149">
        <f>CCT!C9</f>
        <v>0</v>
      </c>
      <c r="S58" s="130" t="s">
        <v>280</v>
      </c>
    </row>
    <row r="59" spans="2:20" x14ac:dyDescent="0.25">
      <c r="B59" s="86" t="s">
        <v>14</v>
      </c>
      <c r="C59" s="273" t="s">
        <v>183</v>
      </c>
      <c r="D59" s="274" t="s">
        <v>183</v>
      </c>
      <c r="E59" s="274" t="s">
        <v>183</v>
      </c>
      <c r="F59" s="274" t="s">
        <v>183</v>
      </c>
      <c r="G59" s="274" t="s">
        <v>183</v>
      </c>
      <c r="H59" s="274" t="s">
        <v>183</v>
      </c>
      <c r="I59" s="275" t="s">
        <v>183</v>
      </c>
      <c r="J59" s="149">
        <f>CCT!C10</f>
        <v>0</v>
      </c>
    </row>
    <row r="60" spans="2:20" x14ac:dyDescent="0.25">
      <c r="B60" s="86" t="s">
        <v>33</v>
      </c>
      <c r="C60" s="137" t="s">
        <v>229</v>
      </c>
      <c r="D60" s="74"/>
      <c r="E60" s="74"/>
      <c r="F60" s="74"/>
      <c r="G60" s="74"/>
      <c r="H60" s="74"/>
      <c r="I60" s="75"/>
      <c r="J60" s="149">
        <f>CCT!C11/12</f>
        <v>0</v>
      </c>
    </row>
    <row r="61" spans="2:20" x14ac:dyDescent="0.25">
      <c r="B61" s="86" t="s">
        <v>34</v>
      </c>
      <c r="C61" s="262" t="str">
        <f>CCT!B12</f>
        <v>Caixa Social</v>
      </c>
      <c r="D61" s="263" t="s">
        <v>202</v>
      </c>
      <c r="E61" s="263" t="s">
        <v>202</v>
      </c>
      <c r="F61" s="263" t="s">
        <v>202</v>
      </c>
      <c r="G61" s="263" t="s">
        <v>202</v>
      </c>
      <c r="H61" s="263" t="s">
        <v>202</v>
      </c>
      <c r="I61" s="286" t="s">
        <v>202</v>
      </c>
      <c r="J61" s="149">
        <f>CCT!C12</f>
        <v>0</v>
      </c>
    </row>
    <row r="62" spans="2:20" ht="15.75" thickBot="1" x14ac:dyDescent="0.3">
      <c r="B62" s="98"/>
      <c r="C62" s="253" t="s">
        <v>61</v>
      </c>
      <c r="D62" s="254"/>
      <c r="E62" s="254"/>
      <c r="F62" s="254"/>
      <c r="G62" s="254"/>
      <c r="H62" s="254"/>
      <c r="I62" s="255"/>
      <c r="J62" s="152">
        <f>SUM(J52:J61)</f>
        <v>0</v>
      </c>
    </row>
    <row r="63" spans="2:20" ht="15.75" thickBot="1" x14ac:dyDescent="0.3">
      <c r="B63" s="86"/>
      <c r="C63" s="262"/>
      <c r="D63" s="263"/>
      <c r="E63" s="263"/>
      <c r="F63" s="263"/>
      <c r="G63" s="263"/>
      <c r="H63" s="263"/>
      <c r="I63" s="286"/>
      <c r="J63" s="154"/>
    </row>
    <row r="64" spans="2:20" x14ac:dyDescent="0.25">
      <c r="B64" s="100" t="s">
        <v>211</v>
      </c>
      <c r="C64" s="259" t="s">
        <v>212</v>
      </c>
      <c r="D64" s="259"/>
      <c r="E64" s="259"/>
      <c r="F64" s="259"/>
      <c r="G64" s="259"/>
      <c r="H64" s="259"/>
      <c r="I64" s="259"/>
      <c r="J64" s="97" t="s">
        <v>28</v>
      </c>
    </row>
    <row r="65" spans="2:11" ht="15.75" thickBot="1" x14ac:dyDescent="0.3">
      <c r="B65" s="86" t="s">
        <v>4</v>
      </c>
      <c r="C65" s="367" t="s">
        <v>212</v>
      </c>
      <c r="D65" s="368"/>
      <c r="E65" s="368"/>
      <c r="F65" s="368"/>
      <c r="G65" s="368"/>
      <c r="H65" s="369"/>
      <c r="I65" s="136">
        <v>1</v>
      </c>
      <c r="J65" s="158">
        <f>J29/220*1.6*0.75*CCT!C15*I65</f>
        <v>0</v>
      </c>
    </row>
    <row r="66" spans="2:11" ht="15.75" thickBot="1" x14ac:dyDescent="0.3">
      <c r="B66" s="100"/>
      <c r="C66" s="259" t="s">
        <v>213</v>
      </c>
      <c r="D66" s="259"/>
      <c r="E66" s="259"/>
      <c r="F66" s="259"/>
      <c r="G66" s="259"/>
      <c r="H66" s="259"/>
      <c r="I66" s="259"/>
      <c r="J66" s="152">
        <f>J65</f>
        <v>0</v>
      </c>
    </row>
    <row r="67" spans="2:11" ht="15.75" thickBot="1" x14ac:dyDescent="0.3">
      <c r="B67" s="256" t="s">
        <v>62</v>
      </c>
      <c r="C67" s="257"/>
      <c r="D67" s="257"/>
      <c r="E67" s="257"/>
      <c r="F67" s="257"/>
      <c r="G67" s="257"/>
      <c r="H67" s="257"/>
      <c r="I67" s="257"/>
      <c r="J67" s="258"/>
    </row>
    <row r="68" spans="2:11" x14ac:dyDescent="0.25">
      <c r="B68" s="100">
        <v>2</v>
      </c>
      <c r="C68" s="259" t="s">
        <v>63</v>
      </c>
      <c r="D68" s="259"/>
      <c r="E68" s="259"/>
      <c r="F68" s="259"/>
      <c r="G68" s="259"/>
      <c r="H68" s="259"/>
      <c r="I68" s="259"/>
      <c r="J68" s="101" t="s">
        <v>28</v>
      </c>
    </row>
    <row r="69" spans="2:11" x14ac:dyDescent="0.25">
      <c r="B69" s="89" t="s">
        <v>36</v>
      </c>
      <c r="C69" s="279" t="s">
        <v>37</v>
      </c>
      <c r="D69" s="279"/>
      <c r="E69" s="279"/>
      <c r="F69" s="279"/>
      <c r="G69" s="279"/>
      <c r="H69" s="279"/>
      <c r="I69" s="279"/>
      <c r="J69" s="156">
        <f>J37</f>
        <v>0</v>
      </c>
    </row>
    <row r="70" spans="2:11" x14ac:dyDescent="0.25">
      <c r="B70" s="89" t="s">
        <v>40</v>
      </c>
      <c r="C70" s="279" t="s">
        <v>41</v>
      </c>
      <c r="D70" s="279"/>
      <c r="E70" s="279"/>
      <c r="F70" s="279"/>
      <c r="G70" s="279"/>
      <c r="H70" s="279"/>
      <c r="I70" s="279"/>
      <c r="J70" s="156">
        <f>J49</f>
        <v>0</v>
      </c>
    </row>
    <row r="71" spans="2:11" x14ac:dyDescent="0.25">
      <c r="B71" s="89" t="s">
        <v>52</v>
      </c>
      <c r="C71" s="279" t="s">
        <v>53</v>
      </c>
      <c r="D71" s="279"/>
      <c r="E71" s="279"/>
      <c r="F71" s="279"/>
      <c r="G71" s="279"/>
      <c r="H71" s="279"/>
      <c r="I71" s="279"/>
      <c r="J71" s="156">
        <f>J62</f>
        <v>0</v>
      </c>
    </row>
    <row r="72" spans="2:11" x14ac:dyDescent="0.25">
      <c r="B72" s="160" t="s">
        <v>211</v>
      </c>
      <c r="C72" s="280" t="s">
        <v>212</v>
      </c>
      <c r="D72" s="281"/>
      <c r="E72" s="281"/>
      <c r="F72" s="281"/>
      <c r="G72" s="281"/>
      <c r="H72" s="281"/>
      <c r="I72" s="282"/>
      <c r="J72" s="169">
        <f>J66</f>
        <v>0</v>
      </c>
    </row>
    <row r="73" spans="2:11" ht="15.75" thickBot="1" x14ac:dyDescent="0.3">
      <c r="B73" s="91"/>
      <c r="C73" s="249" t="s">
        <v>39</v>
      </c>
      <c r="D73" s="249"/>
      <c r="E73" s="249"/>
      <c r="F73" s="249"/>
      <c r="G73" s="249"/>
      <c r="H73" s="249"/>
      <c r="I73" s="249"/>
      <c r="J73" s="157">
        <f>SUM(J69:J72)</f>
        <v>0</v>
      </c>
    </row>
    <row r="74" spans="2:11" ht="15.75" thickBot="1" x14ac:dyDescent="0.3">
      <c r="B74" s="256" t="s">
        <v>221</v>
      </c>
      <c r="C74" s="257"/>
      <c r="D74" s="257"/>
      <c r="E74" s="257"/>
      <c r="F74" s="257"/>
      <c r="G74" s="257"/>
      <c r="H74" s="257"/>
      <c r="I74" s="257"/>
      <c r="J74" s="258"/>
    </row>
    <row r="75" spans="2:11" x14ac:dyDescent="0.25">
      <c r="B75" s="100">
        <v>3</v>
      </c>
      <c r="C75" s="259" t="s">
        <v>64</v>
      </c>
      <c r="D75" s="259"/>
      <c r="E75" s="259"/>
      <c r="F75" s="259"/>
      <c r="G75" s="259"/>
      <c r="H75" s="259"/>
      <c r="I75" s="259"/>
      <c r="J75" s="102" t="s">
        <v>28</v>
      </c>
    </row>
    <row r="76" spans="2:11" x14ac:dyDescent="0.25">
      <c r="B76" s="82" t="s">
        <v>4</v>
      </c>
      <c r="C76" s="273" t="s">
        <v>65</v>
      </c>
      <c r="D76" s="274"/>
      <c r="E76" s="274"/>
      <c r="F76" s="274"/>
      <c r="G76" s="274"/>
      <c r="H76" s="275"/>
      <c r="I76" s="14">
        <f>5%/12</f>
        <v>4.1666666666666666E-3</v>
      </c>
      <c r="J76" s="156">
        <f>$J$29*I76</f>
        <v>0</v>
      </c>
      <c r="K76" s="6" t="s">
        <v>66</v>
      </c>
    </row>
    <row r="77" spans="2:11" x14ac:dyDescent="0.25">
      <c r="B77" s="82" t="s">
        <v>6</v>
      </c>
      <c r="C77" s="273" t="s">
        <v>67</v>
      </c>
      <c r="D77" s="274"/>
      <c r="E77" s="274"/>
      <c r="F77" s="274"/>
      <c r="G77" s="274"/>
      <c r="H77" s="275"/>
      <c r="I77" s="11">
        <f>I76*I45</f>
        <v>3.3333333333333332E-4</v>
      </c>
      <c r="J77" s="156">
        <f t="shared" ref="J77:J80" si="1">$J$29*I77</f>
        <v>0</v>
      </c>
    </row>
    <row r="78" spans="2:11" x14ac:dyDescent="0.25">
      <c r="B78" s="82" t="s">
        <v>8</v>
      </c>
      <c r="C78" s="273" t="s">
        <v>68</v>
      </c>
      <c r="D78" s="274"/>
      <c r="E78" s="274"/>
      <c r="F78" s="274"/>
      <c r="G78" s="274"/>
      <c r="H78" s="275"/>
      <c r="I78" s="14">
        <f>7/30/12</f>
        <v>1.9444444444444445E-2</v>
      </c>
      <c r="J78" s="156">
        <f t="shared" si="1"/>
        <v>0</v>
      </c>
      <c r="K78" s="6" t="s">
        <v>69</v>
      </c>
    </row>
    <row r="79" spans="2:11" x14ac:dyDescent="0.25">
      <c r="B79" s="86" t="s">
        <v>10</v>
      </c>
      <c r="C79" s="276" t="s">
        <v>192</v>
      </c>
      <c r="D79" s="277"/>
      <c r="E79" s="277"/>
      <c r="F79" s="277"/>
      <c r="G79" s="277"/>
      <c r="H79" s="278"/>
      <c r="I79" s="13">
        <f>I49*I78</f>
        <v>7.1555555555555574E-3</v>
      </c>
      <c r="J79" s="156">
        <f t="shared" si="1"/>
        <v>0</v>
      </c>
    </row>
    <row r="80" spans="2:11" x14ac:dyDescent="0.25">
      <c r="B80" s="86" t="s">
        <v>12</v>
      </c>
      <c r="C80" s="273" t="s">
        <v>288</v>
      </c>
      <c r="D80" s="274"/>
      <c r="E80" s="274"/>
      <c r="F80" s="274"/>
      <c r="G80" s="274"/>
      <c r="H80" s="275"/>
      <c r="I80" s="11">
        <v>3.44E-2</v>
      </c>
      <c r="J80" s="156">
        <f t="shared" si="1"/>
        <v>0</v>
      </c>
      <c r="K80" s="6" t="s">
        <v>70</v>
      </c>
    </row>
    <row r="81" spans="2:14" ht="15.75" thickBot="1" x14ac:dyDescent="0.3">
      <c r="B81" s="91"/>
      <c r="C81" s="253" t="s">
        <v>39</v>
      </c>
      <c r="D81" s="254"/>
      <c r="E81" s="254"/>
      <c r="F81" s="254"/>
      <c r="G81" s="254"/>
      <c r="H81" s="255"/>
      <c r="I81" s="99">
        <f>SUM(I76:I80)</f>
        <v>6.5500000000000003E-2</v>
      </c>
      <c r="J81" s="157">
        <f>SUM(J76:J80)</f>
        <v>0</v>
      </c>
    </row>
    <row r="82" spans="2:14" ht="15.75" thickBot="1" x14ac:dyDescent="0.3">
      <c r="B82" s="256" t="s">
        <v>71</v>
      </c>
      <c r="C82" s="257"/>
      <c r="D82" s="257"/>
      <c r="E82" s="257"/>
      <c r="F82" s="257"/>
      <c r="G82" s="257"/>
      <c r="H82" s="257"/>
      <c r="I82" s="257"/>
      <c r="J82" s="258"/>
    </row>
    <row r="83" spans="2:14" x14ac:dyDescent="0.25">
      <c r="B83" s="100" t="s">
        <v>72</v>
      </c>
      <c r="C83" s="259" t="s">
        <v>73</v>
      </c>
      <c r="D83" s="259"/>
      <c r="E83" s="259"/>
      <c r="F83" s="259"/>
      <c r="G83" s="259"/>
      <c r="H83" s="259"/>
      <c r="I83" s="259"/>
      <c r="J83" s="97" t="s">
        <v>28</v>
      </c>
    </row>
    <row r="84" spans="2:14" x14ac:dyDescent="0.25">
      <c r="B84" s="82" t="s">
        <v>4</v>
      </c>
      <c r="C84" s="273" t="s">
        <v>193</v>
      </c>
      <c r="D84" s="274"/>
      <c r="E84" s="274"/>
      <c r="F84" s="274"/>
      <c r="G84" s="274"/>
      <c r="H84" s="275"/>
      <c r="I84" s="15">
        <f>(1/12+1/12+1/12/3)/12</f>
        <v>1.6203703703703703E-2</v>
      </c>
      <c r="J84" s="156">
        <f>I84*$J$29</f>
        <v>0</v>
      </c>
      <c r="K84" s="7" t="s">
        <v>74</v>
      </c>
      <c r="L84" s="7">
        <f>ROUND(J29/12,2)+J29+J32+J33</f>
        <v>0</v>
      </c>
    </row>
    <row r="85" spans="2:14" x14ac:dyDescent="0.25">
      <c r="B85" s="82" t="s">
        <v>6</v>
      </c>
      <c r="C85" s="273" t="s">
        <v>75</v>
      </c>
      <c r="D85" s="274"/>
      <c r="E85" s="274"/>
      <c r="F85" s="274"/>
      <c r="G85" s="274"/>
      <c r="H85" s="275"/>
      <c r="I85" s="15">
        <v>2.8E-3</v>
      </c>
      <c r="J85" s="156">
        <f t="shared" ref="J85:J88" si="2">I85*$J$29</f>
        <v>0</v>
      </c>
    </row>
    <row r="86" spans="2:14" x14ac:dyDescent="0.25">
      <c r="B86" s="82" t="s">
        <v>8</v>
      </c>
      <c r="C86" s="273" t="s">
        <v>76</v>
      </c>
      <c r="D86" s="274"/>
      <c r="E86" s="274"/>
      <c r="F86" s="274"/>
      <c r="G86" s="274"/>
      <c r="H86" s="275"/>
      <c r="I86" s="15">
        <v>4.0000000000000002E-4</v>
      </c>
      <c r="J86" s="156">
        <f t="shared" si="2"/>
        <v>0</v>
      </c>
    </row>
    <row r="87" spans="2:14" x14ac:dyDescent="0.25">
      <c r="B87" s="82" t="s">
        <v>10</v>
      </c>
      <c r="C87" s="273" t="s">
        <v>77</v>
      </c>
      <c r="D87" s="274"/>
      <c r="E87" s="274"/>
      <c r="F87" s="274"/>
      <c r="G87" s="274"/>
      <c r="H87" s="275"/>
      <c r="I87" s="15">
        <v>3.3E-3</v>
      </c>
      <c r="J87" s="156">
        <f t="shared" si="2"/>
        <v>0</v>
      </c>
    </row>
    <row r="88" spans="2:14" x14ac:dyDescent="0.25">
      <c r="B88" s="82" t="s">
        <v>12</v>
      </c>
      <c r="C88" s="273" t="s">
        <v>78</v>
      </c>
      <c r="D88" s="274"/>
      <c r="E88" s="274"/>
      <c r="F88" s="274"/>
      <c r="G88" s="274"/>
      <c r="H88" s="275"/>
      <c r="I88" s="15">
        <v>5.9999999999999995E-4</v>
      </c>
      <c r="J88" s="156">
        <f t="shared" si="2"/>
        <v>0</v>
      </c>
    </row>
    <row r="89" spans="2:14" x14ac:dyDescent="0.25">
      <c r="B89" s="82" t="s">
        <v>14</v>
      </c>
      <c r="C89" s="273" t="s">
        <v>209</v>
      </c>
      <c r="D89" s="274"/>
      <c r="E89" s="274"/>
      <c r="F89" s="274"/>
      <c r="G89" s="274"/>
      <c r="H89" s="275"/>
      <c r="I89" s="15">
        <f>I84*I49</f>
        <v>5.9629629629629642E-3</v>
      </c>
      <c r="J89" s="156">
        <f>I89*$J$29</f>
        <v>0</v>
      </c>
    </row>
    <row r="90" spans="2:14" ht="15.75" thickBot="1" x14ac:dyDescent="0.3">
      <c r="B90" s="91"/>
      <c r="C90" s="253" t="s">
        <v>39</v>
      </c>
      <c r="D90" s="254"/>
      <c r="E90" s="254"/>
      <c r="F90" s="254"/>
      <c r="G90" s="254"/>
      <c r="H90" s="255"/>
      <c r="I90" s="99">
        <f>SUM(I84:I89)</f>
        <v>2.926666666666667E-2</v>
      </c>
      <c r="J90" s="157">
        <f>SUM(J84:J89)</f>
        <v>0</v>
      </c>
      <c r="N90" s="7"/>
    </row>
    <row r="91" spans="2:14" ht="15.75" thickBot="1" x14ac:dyDescent="0.3">
      <c r="B91" s="87"/>
      <c r="J91" s="88"/>
    </row>
    <row r="92" spans="2:14" x14ac:dyDescent="0.25">
      <c r="B92" s="100" t="s">
        <v>79</v>
      </c>
      <c r="C92" s="259" t="s">
        <v>203</v>
      </c>
      <c r="D92" s="259"/>
      <c r="E92" s="259"/>
      <c r="F92" s="259"/>
      <c r="G92" s="259"/>
      <c r="H92" s="259"/>
      <c r="I92" s="259"/>
      <c r="J92" s="97" t="s">
        <v>28</v>
      </c>
    </row>
    <row r="93" spans="2:14" x14ac:dyDescent="0.25">
      <c r="B93" s="82" t="s">
        <v>4</v>
      </c>
      <c r="C93" s="273" t="s">
        <v>80</v>
      </c>
      <c r="D93" s="274"/>
      <c r="E93" s="274"/>
      <c r="F93" s="274"/>
      <c r="G93" s="274"/>
      <c r="H93" s="275"/>
      <c r="I93" s="136">
        <v>0</v>
      </c>
      <c r="J93" s="158">
        <f>(J29+J69+J70+J71+J81)/220*CCT!C15*1*I93</f>
        <v>0</v>
      </c>
    </row>
    <row r="94" spans="2:14" ht="15.75" thickBot="1" x14ac:dyDescent="0.3">
      <c r="B94" s="91"/>
      <c r="C94" s="249" t="s">
        <v>39</v>
      </c>
      <c r="D94" s="249"/>
      <c r="E94" s="249"/>
      <c r="F94" s="249"/>
      <c r="G94" s="249"/>
      <c r="H94" s="249"/>
      <c r="I94" s="249"/>
      <c r="J94" s="157">
        <f>J93</f>
        <v>0</v>
      </c>
    </row>
    <row r="95" spans="2:14" ht="24" customHeight="1" thickBot="1" x14ac:dyDescent="0.3">
      <c r="B95" s="270" t="s">
        <v>222</v>
      </c>
      <c r="C95" s="271"/>
      <c r="D95" s="271"/>
      <c r="E95" s="271"/>
      <c r="F95" s="271"/>
      <c r="G95" s="271"/>
      <c r="H95" s="271"/>
      <c r="I95" s="271"/>
      <c r="J95" s="272"/>
    </row>
    <row r="96" spans="2:14" x14ac:dyDescent="0.25">
      <c r="B96" s="100">
        <v>4</v>
      </c>
      <c r="C96" s="259" t="s">
        <v>81</v>
      </c>
      <c r="D96" s="259"/>
      <c r="E96" s="259"/>
      <c r="F96" s="259"/>
      <c r="G96" s="259"/>
      <c r="H96" s="259"/>
      <c r="I96" s="259"/>
      <c r="J96" s="97" t="s">
        <v>54</v>
      </c>
    </row>
    <row r="97" spans="2:16" x14ac:dyDescent="0.25">
      <c r="B97" s="89" t="s">
        <v>72</v>
      </c>
      <c r="C97" s="273" t="s">
        <v>73</v>
      </c>
      <c r="D97" s="274"/>
      <c r="E97" s="274"/>
      <c r="F97" s="274"/>
      <c r="G97" s="274"/>
      <c r="H97" s="274"/>
      <c r="I97" s="275"/>
      <c r="J97" s="156">
        <f>J90</f>
        <v>0</v>
      </c>
    </row>
    <row r="98" spans="2:16" x14ac:dyDescent="0.25">
      <c r="B98" s="89" t="s">
        <v>79</v>
      </c>
      <c r="C98" s="273" t="s">
        <v>82</v>
      </c>
      <c r="D98" s="274"/>
      <c r="E98" s="274"/>
      <c r="F98" s="274"/>
      <c r="G98" s="274"/>
      <c r="H98" s="274"/>
      <c r="I98" s="275"/>
      <c r="J98" s="156">
        <f>J94</f>
        <v>0</v>
      </c>
    </row>
    <row r="99" spans="2:16" ht="15.75" thickBot="1" x14ac:dyDescent="0.3">
      <c r="B99" s="91"/>
      <c r="C99" s="249" t="s">
        <v>39</v>
      </c>
      <c r="D99" s="249"/>
      <c r="E99" s="249"/>
      <c r="F99" s="249"/>
      <c r="G99" s="249"/>
      <c r="H99" s="249"/>
      <c r="I99" s="249"/>
      <c r="J99" s="157">
        <f>SUM(J97:J98)</f>
        <v>0</v>
      </c>
    </row>
    <row r="100" spans="2:16" ht="15.75" thickBot="1" x14ac:dyDescent="0.3">
      <c r="B100" s="256" t="s">
        <v>83</v>
      </c>
      <c r="C100" s="257"/>
      <c r="D100" s="257"/>
      <c r="E100" s="257"/>
      <c r="F100" s="257"/>
      <c r="G100" s="257"/>
      <c r="H100" s="257"/>
      <c r="I100" s="257"/>
      <c r="J100" s="258"/>
    </row>
    <row r="101" spans="2:16" x14ac:dyDescent="0.25">
      <c r="B101" s="100">
        <v>5</v>
      </c>
      <c r="C101" s="259" t="s">
        <v>84</v>
      </c>
      <c r="D101" s="259"/>
      <c r="E101" s="259"/>
      <c r="F101" s="259"/>
      <c r="G101" s="259"/>
      <c r="H101" s="259"/>
      <c r="I101" s="259"/>
      <c r="J101" s="97" t="s">
        <v>54</v>
      </c>
    </row>
    <row r="102" spans="2:16" x14ac:dyDescent="0.25">
      <c r="B102" s="89" t="s">
        <v>4</v>
      </c>
      <c r="C102" s="251" t="s">
        <v>85</v>
      </c>
      <c r="D102" s="251"/>
      <c r="E102" s="251"/>
      <c r="F102" s="251"/>
      <c r="G102" s="251"/>
      <c r="H102" s="251"/>
      <c r="I102" s="251"/>
      <c r="J102" s="159">
        <f>Uniforme!K15</f>
        <v>0</v>
      </c>
    </row>
    <row r="103" spans="2:16" x14ac:dyDescent="0.25">
      <c r="B103" s="89" t="s">
        <v>6</v>
      </c>
      <c r="C103" s="251" t="s">
        <v>169</v>
      </c>
      <c r="D103" s="251"/>
      <c r="E103" s="251"/>
      <c r="F103" s="251"/>
      <c r="G103" s="251"/>
      <c r="H103" s="251"/>
      <c r="I103" s="251"/>
      <c r="J103" s="159">
        <f>'Equipamento e Material'!K72</f>
        <v>0</v>
      </c>
    </row>
    <row r="104" spans="2:16" x14ac:dyDescent="0.25">
      <c r="B104" s="89" t="s">
        <v>8</v>
      </c>
      <c r="C104" s="251" t="s">
        <v>276</v>
      </c>
      <c r="D104" s="251"/>
      <c r="E104" s="251"/>
      <c r="F104" s="251"/>
      <c r="G104" s="251"/>
      <c r="H104" s="251"/>
      <c r="I104" s="251"/>
      <c r="J104" s="159">
        <f>'Equipamento e Material'!K58</f>
        <v>0</v>
      </c>
    </row>
    <row r="105" spans="2:16" x14ac:dyDescent="0.25">
      <c r="B105" s="160" t="s">
        <v>10</v>
      </c>
      <c r="C105" s="273" t="s">
        <v>277</v>
      </c>
      <c r="D105" s="274"/>
      <c r="E105" s="274"/>
      <c r="F105" s="274"/>
      <c r="G105" s="274"/>
      <c r="H105" s="274"/>
      <c r="I105" s="275"/>
      <c r="J105" s="161">
        <f>'Equipamento e Material'!L41</f>
        <v>0</v>
      </c>
    </row>
    <row r="106" spans="2:16" ht="15.75" thickBot="1" x14ac:dyDescent="0.3">
      <c r="B106" s="91"/>
      <c r="C106" s="249" t="s">
        <v>39</v>
      </c>
      <c r="D106" s="249"/>
      <c r="E106" s="249"/>
      <c r="F106" s="249"/>
      <c r="G106" s="249"/>
      <c r="H106" s="249"/>
      <c r="I106" s="249"/>
      <c r="J106" s="157">
        <f>SUM(J102:J105)</f>
        <v>0</v>
      </c>
    </row>
    <row r="107" spans="2:16" ht="15.75" thickBot="1" x14ac:dyDescent="0.3">
      <c r="B107" s="256" t="s">
        <v>86</v>
      </c>
      <c r="C107" s="257"/>
      <c r="D107" s="257"/>
      <c r="E107" s="257"/>
      <c r="F107" s="257"/>
      <c r="G107" s="257"/>
      <c r="H107" s="257"/>
      <c r="I107" s="257"/>
      <c r="J107" s="258"/>
    </row>
    <row r="108" spans="2:16" x14ac:dyDescent="0.25">
      <c r="B108" s="100">
        <v>6</v>
      </c>
      <c r="C108" s="260" t="s">
        <v>87</v>
      </c>
      <c r="D108" s="261"/>
      <c r="E108" s="261"/>
      <c r="F108" s="261"/>
      <c r="G108" s="261"/>
      <c r="H108" s="103"/>
      <c r="I108" s="104" t="s">
        <v>42</v>
      </c>
      <c r="J108" s="97" t="s">
        <v>54</v>
      </c>
    </row>
    <row r="109" spans="2:16" x14ac:dyDescent="0.25">
      <c r="B109" s="89" t="s">
        <v>4</v>
      </c>
      <c r="C109" s="262" t="s">
        <v>88</v>
      </c>
      <c r="D109" s="263"/>
      <c r="E109" s="263"/>
      <c r="F109" s="263"/>
      <c r="G109" s="263"/>
      <c r="H109" s="263"/>
      <c r="I109" s="14">
        <v>0.05</v>
      </c>
      <c r="J109" s="158">
        <f>I109*J124</f>
        <v>0</v>
      </c>
      <c r="K109" s="6" t="s">
        <v>89</v>
      </c>
      <c r="L109" s="6"/>
      <c r="M109" s="9">
        <f>J29+J73+J81+J99+J106</f>
        <v>0</v>
      </c>
      <c r="P109">
        <v>0.21</v>
      </c>
    </row>
    <row r="110" spans="2:16" x14ac:dyDescent="0.25">
      <c r="B110" s="89" t="s">
        <v>6</v>
      </c>
      <c r="C110" s="262" t="s">
        <v>90</v>
      </c>
      <c r="D110" s="263"/>
      <c r="E110" s="263"/>
      <c r="F110" s="263"/>
      <c r="G110" s="263"/>
      <c r="H110" s="263"/>
      <c r="I110" s="14">
        <v>0.1</v>
      </c>
      <c r="J110" s="158">
        <f>(J109+J124)*I110</f>
        <v>0</v>
      </c>
      <c r="K110" s="6" t="s">
        <v>91</v>
      </c>
      <c r="M110" s="9">
        <f>M109+J109</f>
        <v>0</v>
      </c>
      <c r="P110">
        <v>0.27911000000000002</v>
      </c>
    </row>
    <row r="111" spans="2:16" ht="16.5" customHeight="1" x14ac:dyDescent="0.25">
      <c r="B111" s="364" t="s">
        <v>8</v>
      </c>
      <c r="C111" s="171" t="s">
        <v>92</v>
      </c>
      <c r="D111" s="267"/>
      <c r="E111" s="268"/>
      <c r="F111" s="268"/>
      <c r="G111" s="268"/>
      <c r="H111" s="269"/>
      <c r="I111" s="176">
        <f>I115+I114+I113+I112</f>
        <v>8.6500000000000007E-2</v>
      </c>
      <c r="J111" s="178">
        <f>J112+J113+J114+J115</f>
        <v>0</v>
      </c>
    </row>
    <row r="112" spans="2:16" x14ac:dyDescent="0.25">
      <c r="B112" s="365"/>
      <c r="C112" s="129" t="s">
        <v>93</v>
      </c>
      <c r="D112" s="72" t="s">
        <v>174</v>
      </c>
      <c r="E112" s="73"/>
      <c r="F112" s="263"/>
      <c r="G112" s="263"/>
      <c r="H112" s="263"/>
      <c r="I112" s="14">
        <v>6.4999999999999997E-3</v>
      </c>
      <c r="J112" s="158">
        <f>($J$109+$J$110+$J$124)/(1-$I$111)*I112</f>
        <v>0</v>
      </c>
      <c r="O112" s="7">
        <f>J106+J99+J81+J73+J29</f>
        <v>0</v>
      </c>
    </row>
    <row r="113" spans="2:22" x14ac:dyDescent="0.25">
      <c r="B113" s="365"/>
      <c r="C113" s="129" t="s">
        <v>94</v>
      </c>
      <c r="D113" s="72" t="s">
        <v>175</v>
      </c>
      <c r="E113" s="73"/>
      <c r="F113" s="263"/>
      <c r="G113" s="263"/>
      <c r="H113" s="263"/>
      <c r="I113" s="11">
        <v>0.03</v>
      </c>
      <c r="J113" s="158">
        <f>($J$109+$J$110+$J$124)/(1-$I$111)*I113</f>
        <v>0</v>
      </c>
      <c r="K113" s="7">
        <f>J29+J81+J90+J106+J73</f>
        <v>0</v>
      </c>
      <c r="L113">
        <f>K113*I109</f>
        <v>0</v>
      </c>
      <c r="O113" s="7">
        <f>O112*I109</f>
        <v>0</v>
      </c>
    </row>
    <row r="114" spans="2:22" x14ac:dyDescent="0.25">
      <c r="B114" s="365"/>
      <c r="C114" s="129" t="s">
        <v>95</v>
      </c>
      <c r="D114" s="72" t="s">
        <v>205</v>
      </c>
      <c r="E114" s="73"/>
      <c r="F114" s="73"/>
      <c r="G114" s="73"/>
      <c r="H114" s="73"/>
      <c r="I114" s="11">
        <v>0</v>
      </c>
      <c r="J114" s="158">
        <f t="shared" ref="J114" si="3">($J$109+$J$110+$J$124)/(1-$I$111)*I114</f>
        <v>0</v>
      </c>
      <c r="K114" s="7"/>
      <c r="O114" s="7"/>
    </row>
    <row r="115" spans="2:22" x14ac:dyDescent="0.25">
      <c r="B115" s="366"/>
      <c r="C115" s="129" t="s">
        <v>95</v>
      </c>
      <c r="D115" s="72" t="s">
        <v>96</v>
      </c>
      <c r="E115" s="73"/>
      <c r="F115" s="263"/>
      <c r="G115" s="263"/>
      <c r="H115" s="263"/>
      <c r="I115" s="11">
        <v>0.05</v>
      </c>
      <c r="J115" s="158">
        <f>($J$109+$J$110+$J$124)/(1-$I$111)*I115</f>
        <v>0</v>
      </c>
      <c r="K115" s="7">
        <f>K113+L113</f>
        <v>0</v>
      </c>
      <c r="L115">
        <f>K115*I110</f>
        <v>0</v>
      </c>
      <c r="O115" s="7">
        <f>O113+O112</f>
        <v>0</v>
      </c>
    </row>
    <row r="116" spans="2:22" ht="15.75" thickBot="1" x14ac:dyDescent="0.3">
      <c r="B116" s="91"/>
      <c r="C116" s="253" t="s">
        <v>39</v>
      </c>
      <c r="D116" s="254"/>
      <c r="E116" s="254"/>
      <c r="F116" s="254"/>
      <c r="G116" s="254"/>
      <c r="H116" s="255"/>
      <c r="I116" s="99">
        <f>(1+I109)*(1+I110)/(1-I111)-1</f>
        <v>0.26436781609195426</v>
      </c>
      <c r="J116" s="157">
        <f>J109+J110+J111</f>
        <v>0</v>
      </c>
      <c r="K116" s="7">
        <f>K115+L115</f>
        <v>0</v>
      </c>
      <c r="O116" s="7">
        <f>O115*I110</f>
        <v>0</v>
      </c>
    </row>
    <row r="117" spans="2:22" ht="15.75" thickBot="1" x14ac:dyDescent="0.3">
      <c r="B117" s="256" t="s">
        <v>97</v>
      </c>
      <c r="C117" s="257"/>
      <c r="D117" s="257"/>
      <c r="E117" s="257"/>
      <c r="F117" s="257"/>
      <c r="G117" s="257"/>
      <c r="H117" s="257"/>
      <c r="I117" s="257"/>
      <c r="J117" s="258"/>
      <c r="K117" s="115">
        <f>K116/0.9135</f>
        <v>0</v>
      </c>
      <c r="O117" s="7">
        <f>O116+O115</f>
        <v>0</v>
      </c>
      <c r="V117" s="7"/>
    </row>
    <row r="118" spans="2:22" x14ac:dyDescent="0.25">
      <c r="B118" s="100"/>
      <c r="C118" s="259" t="s">
        <v>98</v>
      </c>
      <c r="D118" s="259"/>
      <c r="E118" s="259"/>
      <c r="F118" s="259"/>
      <c r="G118" s="259"/>
      <c r="H118" s="259"/>
      <c r="I118" s="259"/>
      <c r="J118" s="97" t="s">
        <v>54</v>
      </c>
      <c r="K118">
        <f>K117*I112</f>
        <v>0</v>
      </c>
      <c r="O118">
        <f>(I113+I112)*1</f>
        <v>3.6499999999999998E-2</v>
      </c>
    </row>
    <row r="119" spans="2:22" x14ac:dyDescent="0.25">
      <c r="B119" s="89" t="s">
        <v>4</v>
      </c>
      <c r="C119" s="251" t="s">
        <v>185</v>
      </c>
      <c r="D119" s="251"/>
      <c r="E119" s="251"/>
      <c r="F119" s="251"/>
      <c r="G119" s="251"/>
      <c r="H119" s="251"/>
      <c r="I119" s="251"/>
      <c r="J119" s="156">
        <f>J29</f>
        <v>0</v>
      </c>
      <c r="K119">
        <f>K117*I113</f>
        <v>0</v>
      </c>
      <c r="O119" s="12">
        <f>O117/(1-O118)</f>
        <v>0</v>
      </c>
    </row>
    <row r="120" spans="2:22" x14ac:dyDescent="0.25">
      <c r="B120" s="89" t="s">
        <v>6</v>
      </c>
      <c r="C120" s="251" t="s">
        <v>99</v>
      </c>
      <c r="D120" s="251"/>
      <c r="E120" s="251"/>
      <c r="F120" s="251"/>
      <c r="G120" s="251"/>
      <c r="H120" s="251"/>
      <c r="I120" s="251"/>
      <c r="J120" s="156">
        <f>J73</f>
        <v>0</v>
      </c>
    </row>
    <row r="121" spans="2:22" x14ac:dyDescent="0.25">
      <c r="B121" s="89" t="s">
        <v>8</v>
      </c>
      <c r="C121" s="251" t="s">
        <v>100</v>
      </c>
      <c r="D121" s="251"/>
      <c r="E121" s="251"/>
      <c r="F121" s="251"/>
      <c r="G121" s="251"/>
      <c r="H121" s="251"/>
      <c r="I121" s="251"/>
      <c r="J121" s="156">
        <f>J81</f>
        <v>0</v>
      </c>
    </row>
    <row r="122" spans="2:22" x14ac:dyDescent="0.25">
      <c r="B122" s="89" t="s">
        <v>10</v>
      </c>
      <c r="C122" s="251" t="s">
        <v>71</v>
      </c>
      <c r="D122" s="251"/>
      <c r="E122" s="251"/>
      <c r="F122" s="251"/>
      <c r="G122" s="251"/>
      <c r="H122" s="251"/>
      <c r="I122" s="251"/>
      <c r="J122" s="156">
        <f>J99</f>
        <v>0</v>
      </c>
    </row>
    <row r="123" spans="2:22" x14ac:dyDescent="0.25">
      <c r="B123" s="89" t="s">
        <v>12</v>
      </c>
      <c r="C123" s="251" t="s">
        <v>83</v>
      </c>
      <c r="D123" s="251"/>
      <c r="E123" s="251"/>
      <c r="F123" s="251"/>
      <c r="G123" s="251"/>
      <c r="H123" s="251"/>
      <c r="I123" s="251"/>
      <c r="J123" s="156">
        <f>J106</f>
        <v>0</v>
      </c>
      <c r="U123" s="7"/>
    </row>
    <row r="124" spans="2:22" x14ac:dyDescent="0.25">
      <c r="B124" s="90"/>
      <c r="C124" s="252" t="s">
        <v>176</v>
      </c>
      <c r="D124" s="252"/>
      <c r="E124" s="252"/>
      <c r="F124" s="252"/>
      <c r="G124" s="252"/>
      <c r="H124" s="252"/>
      <c r="I124" s="252"/>
      <c r="J124" s="162">
        <f>SUM(J119:J123)</f>
        <v>0</v>
      </c>
      <c r="T124" s="7"/>
    </row>
    <row r="125" spans="2:22" x14ac:dyDescent="0.25">
      <c r="B125" s="89" t="s">
        <v>14</v>
      </c>
      <c r="C125" s="251" t="s">
        <v>101</v>
      </c>
      <c r="D125" s="251"/>
      <c r="E125" s="251"/>
      <c r="F125" s="251"/>
      <c r="G125" s="251"/>
      <c r="H125" s="251"/>
      <c r="I125" s="251"/>
      <c r="J125" s="158">
        <f>J116</f>
        <v>0</v>
      </c>
    </row>
    <row r="126" spans="2:22" x14ac:dyDescent="0.25">
      <c r="B126" s="90"/>
      <c r="C126" s="252" t="s">
        <v>102</v>
      </c>
      <c r="D126" s="252"/>
      <c r="E126" s="252"/>
      <c r="F126" s="252"/>
      <c r="G126" s="252"/>
      <c r="H126" s="252"/>
      <c r="I126" s="252"/>
      <c r="J126" s="162">
        <f>J124+J125</f>
        <v>0</v>
      </c>
      <c r="Q126" s="12"/>
      <c r="R126" s="12"/>
      <c r="S126" s="174"/>
    </row>
    <row r="127" spans="2:22" x14ac:dyDescent="0.25">
      <c r="B127" s="90"/>
      <c r="C127" s="252" t="s">
        <v>206</v>
      </c>
      <c r="D127" s="252"/>
      <c r="E127" s="252"/>
      <c r="F127" s="252"/>
      <c r="G127" s="252"/>
      <c r="H127" s="252"/>
      <c r="I127" s="252"/>
      <c r="J127" s="163">
        <v>2</v>
      </c>
      <c r="Q127" s="12"/>
      <c r="R127" s="12"/>
    </row>
    <row r="128" spans="2:22" ht="15.75" thickBot="1" x14ac:dyDescent="0.3">
      <c r="B128" s="91"/>
      <c r="C128" s="249" t="s">
        <v>103</v>
      </c>
      <c r="D128" s="249"/>
      <c r="E128" s="249"/>
      <c r="F128" s="249"/>
      <c r="G128" s="249"/>
      <c r="H128" s="249"/>
      <c r="I128" s="249"/>
      <c r="J128" s="162">
        <f>J126*J127</f>
        <v>0</v>
      </c>
      <c r="Q128" s="12"/>
      <c r="R128" s="12"/>
    </row>
    <row r="129" spans="5:11" x14ac:dyDescent="0.25">
      <c r="E129" s="250"/>
      <c r="F129" s="250"/>
      <c r="G129" s="250"/>
      <c r="H129" s="250"/>
      <c r="I129" s="250"/>
      <c r="J129" s="250"/>
      <c r="K129" s="250"/>
    </row>
    <row r="130" spans="5:11" x14ac:dyDescent="0.25">
      <c r="J130" s="24"/>
    </row>
  </sheetData>
  <mergeCells count="145"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4:J14"/>
    <mergeCell ref="B15:J15"/>
    <mergeCell ref="C16:H16"/>
    <mergeCell ref="I16:J16"/>
    <mergeCell ref="C18:F18"/>
    <mergeCell ref="I18:J18"/>
    <mergeCell ref="B11:J11"/>
    <mergeCell ref="B12:F12"/>
    <mergeCell ref="G12:H12"/>
    <mergeCell ref="I12:J12"/>
    <mergeCell ref="B13:F13"/>
    <mergeCell ref="G13:H13"/>
    <mergeCell ref="I13:J13"/>
    <mergeCell ref="C17:H17"/>
    <mergeCell ref="I17:J17"/>
    <mergeCell ref="C23:D23"/>
    <mergeCell ref="C24:D24"/>
    <mergeCell ref="C25:D25"/>
    <mergeCell ref="C26:D26"/>
    <mergeCell ref="C27:D27"/>
    <mergeCell ref="C28:I28"/>
    <mergeCell ref="C19:H19"/>
    <mergeCell ref="I19:J19"/>
    <mergeCell ref="C20:F20"/>
    <mergeCell ref="I20:J20"/>
    <mergeCell ref="B21:J21"/>
    <mergeCell ref="C22:I22"/>
    <mergeCell ref="B38:J38"/>
    <mergeCell ref="C39:H39"/>
    <mergeCell ref="C40:H40"/>
    <mergeCell ref="C41:H41"/>
    <mergeCell ref="C42:H42"/>
    <mergeCell ref="C43:H43"/>
    <mergeCell ref="C29:I29"/>
    <mergeCell ref="B30:J30"/>
    <mergeCell ref="C31:I31"/>
    <mergeCell ref="C32:H32"/>
    <mergeCell ref="C33:H33"/>
    <mergeCell ref="B37:H37"/>
    <mergeCell ref="C34:H34"/>
    <mergeCell ref="C36:H36"/>
    <mergeCell ref="C35:H35"/>
    <mergeCell ref="C48:H48"/>
    <mergeCell ref="C49:H49"/>
    <mergeCell ref="C51:I51"/>
    <mergeCell ref="B52:B53"/>
    <mergeCell ref="C52:E52"/>
    <mergeCell ref="J52:J53"/>
    <mergeCell ref="C53:E53"/>
    <mergeCell ref="C44:H44"/>
    <mergeCell ref="C45:H45"/>
    <mergeCell ref="B46:B47"/>
    <mergeCell ref="C46:F47"/>
    <mergeCell ref="I46:I47"/>
    <mergeCell ref="J46:J47"/>
    <mergeCell ref="B54:B55"/>
    <mergeCell ref="C54:E54"/>
    <mergeCell ref="F54:G54"/>
    <mergeCell ref="J54:J55"/>
    <mergeCell ref="F55:G55"/>
    <mergeCell ref="C56:I56"/>
    <mergeCell ref="C63:I63"/>
    <mergeCell ref="C64:I64"/>
    <mergeCell ref="C66:I66"/>
    <mergeCell ref="C65:H65"/>
    <mergeCell ref="C68:I68"/>
    <mergeCell ref="C69:I69"/>
    <mergeCell ref="C70:I70"/>
    <mergeCell ref="C71:I71"/>
    <mergeCell ref="C73:I73"/>
    <mergeCell ref="B74:J74"/>
    <mergeCell ref="C72:I72"/>
    <mergeCell ref="C57:I57"/>
    <mergeCell ref="C58:I58"/>
    <mergeCell ref="C59:I59"/>
    <mergeCell ref="C61:I61"/>
    <mergeCell ref="C62:I62"/>
    <mergeCell ref="B67:J67"/>
    <mergeCell ref="C81:H81"/>
    <mergeCell ref="B82:J82"/>
    <mergeCell ref="C83:I83"/>
    <mergeCell ref="C84:H84"/>
    <mergeCell ref="C85:H85"/>
    <mergeCell ref="C86:H86"/>
    <mergeCell ref="C75:I75"/>
    <mergeCell ref="C76:H76"/>
    <mergeCell ref="C77:H77"/>
    <mergeCell ref="C78:H78"/>
    <mergeCell ref="C79:H79"/>
    <mergeCell ref="C80:H80"/>
    <mergeCell ref="C105:I105"/>
    <mergeCell ref="C110:H110"/>
    <mergeCell ref="D111:H111"/>
    <mergeCell ref="F112:H112"/>
    <mergeCell ref="F113:H113"/>
    <mergeCell ref="F115:H115"/>
    <mergeCell ref="C87:H87"/>
    <mergeCell ref="C88:H88"/>
    <mergeCell ref="C89:H89"/>
    <mergeCell ref="C90:H90"/>
    <mergeCell ref="C92:I92"/>
    <mergeCell ref="C93:H93"/>
    <mergeCell ref="B100:J100"/>
    <mergeCell ref="C101:I101"/>
    <mergeCell ref="C102:I102"/>
    <mergeCell ref="C103:I103"/>
    <mergeCell ref="C104:I104"/>
    <mergeCell ref="C94:I94"/>
    <mergeCell ref="B95:J95"/>
    <mergeCell ref="C96:I96"/>
    <mergeCell ref="C97:I97"/>
    <mergeCell ref="C98:I98"/>
    <mergeCell ref="C99:I99"/>
    <mergeCell ref="C116:H116"/>
    <mergeCell ref="C106:I106"/>
    <mergeCell ref="B107:J107"/>
    <mergeCell ref="C108:G108"/>
    <mergeCell ref="C109:H109"/>
    <mergeCell ref="E129:K129"/>
    <mergeCell ref="C123:I123"/>
    <mergeCell ref="C124:I124"/>
    <mergeCell ref="C125:I125"/>
    <mergeCell ref="C126:I126"/>
    <mergeCell ref="C127:I127"/>
    <mergeCell ref="C128:I128"/>
    <mergeCell ref="B117:J117"/>
    <mergeCell ref="C118:I118"/>
    <mergeCell ref="C119:I119"/>
    <mergeCell ref="C120:I120"/>
    <mergeCell ref="C121:I121"/>
    <mergeCell ref="C122:I122"/>
    <mergeCell ref="B111:B115"/>
  </mergeCells>
  <dataValidations count="1">
    <dataValidation type="list" allowBlank="1" showInputMessage="1" showErrorMessage="1" sqref="J10" xr:uid="{00000000-0002-0000-0100-000000000000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6" min="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B1:V129"/>
  <sheetViews>
    <sheetView showGridLines="0" topLeftCell="A16" zoomScale="160" zoomScaleNormal="160" workbookViewId="0">
      <selection activeCell="T28" sqref="T28"/>
    </sheetView>
  </sheetViews>
  <sheetFormatPr defaultRowHeight="15" x14ac:dyDescent="0.25"/>
  <cols>
    <col min="2" max="2" width="9.140625" style="10"/>
    <col min="4" max="4" width="16" customWidth="1"/>
    <col min="6" max="6" width="10.28515625" customWidth="1"/>
    <col min="7" max="7" width="8" customWidth="1"/>
    <col min="8" max="8" width="7" customWidth="1"/>
    <col min="9" max="9" width="14.7109375" bestFit="1" customWidth="1"/>
    <col min="10" max="10" width="19.28515625" customWidth="1"/>
    <col min="11" max="13" width="12.7109375" hidden="1" customWidth="1"/>
    <col min="14" max="14" width="12.140625" hidden="1" customWidth="1"/>
    <col min="15" max="15" width="12" hidden="1" customWidth="1"/>
    <col min="16" max="16" width="0" hidden="1" customWidth="1"/>
    <col min="17" max="17" width="12.140625" hidden="1" customWidth="1"/>
    <col min="18" max="18" width="0" hidden="1" customWidth="1"/>
    <col min="19" max="19" width="12.28515625" style="130" bestFit="1" customWidth="1"/>
    <col min="20" max="20" width="12" bestFit="1" customWidth="1"/>
    <col min="21" max="22" width="12.140625" bestFit="1" customWidth="1"/>
  </cols>
  <sheetData>
    <row r="1" spans="2:11" ht="33.75" customHeight="1" x14ac:dyDescent="0.25">
      <c r="B1" s="354" t="s">
        <v>0</v>
      </c>
      <c r="C1" s="355"/>
      <c r="D1" s="355"/>
      <c r="E1" s="355"/>
      <c r="F1" s="355"/>
      <c r="G1" s="355"/>
      <c r="H1" s="355"/>
      <c r="I1" s="355"/>
      <c r="J1" s="356"/>
    </row>
    <row r="2" spans="2:11" x14ac:dyDescent="0.25">
      <c r="B2" s="357" t="s">
        <v>1</v>
      </c>
      <c r="C2" s="358"/>
      <c r="D2" s="262"/>
      <c r="E2" s="263"/>
      <c r="F2" s="263"/>
      <c r="G2" s="263"/>
      <c r="H2" s="263"/>
      <c r="I2" s="263"/>
      <c r="J2" s="359"/>
    </row>
    <row r="3" spans="2:11" x14ac:dyDescent="0.25">
      <c r="B3" s="357" t="s">
        <v>2</v>
      </c>
      <c r="C3" s="358"/>
      <c r="D3" s="360"/>
      <c r="E3" s="263"/>
      <c r="F3" s="263"/>
      <c r="G3" s="263"/>
      <c r="H3" s="263"/>
      <c r="I3" s="263"/>
      <c r="J3" s="359"/>
    </row>
    <row r="4" spans="2:11" x14ac:dyDescent="0.25">
      <c r="B4" s="361" t="s">
        <v>3</v>
      </c>
      <c r="C4" s="362"/>
      <c r="D4" s="362"/>
      <c r="E4" s="362"/>
      <c r="F4" s="362"/>
      <c r="G4" s="362"/>
      <c r="H4" s="362"/>
      <c r="I4" s="362"/>
      <c r="J4" s="363"/>
    </row>
    <row r="5" spans="2:11" x14ac:dyDescent="0.25">
      <c r="B5" s="82" t="s">
        <v>4</v>
      </c>
      <c r="C5" s="351" t="s">
        <v>5</v>
      </c>
      <c r="D5" s="351"/>
      <c r="E5" s="351"/>
      <c r="F5" s="351"/>
      <c r="G5" s="351"/>
      <c r="H5" s="351"/>
      <c r="I5" s="351"/>
      <c r="J5" s="83"/>
    </row>
    <row r="6" spans="2:11" x14ac:dyDescent="0.25">
      <c r="B6" s="82" t="s">
        <v>6</v>
      </c>
      <c r="C6" s="351" t="s">
        <v>7</v>
      </c>
      <c r="D6" s="351"/>
      <c r="E6" s="351"/>
      <c r="F6" s="351"/>
      <c r="G6" s="351"/>
      <c r="H6" s="351"/>
      <c r="I6" s="351"/>
      <c r="J6" s="84"/>
    </row>
    <row r="7" spans="2:11" x14ac:dyDescent="0.25">
      <c r="B7" s="82" t="s">
        <v>8</v>
      </c>
      <c r="C7" s="351" t="s">
        <v>9</v>
      </c>
      <c r="D7" s="351"/>
      <c r="E7" s="351"/>
      <c r="F7" s="351"/>
      <c r="G7" s="351"/>
      <c r="H7" s="351"/>
      <c r="I7" s="351"/>
      <c r="J7" s="85"/>
    </row>
    <row r="8" spans="2:11" x14ac:dyDescent="0.25">
      <c r="B8" s="82" t="s">
        <v>10</v>
      </c>
      <c r="C8" s="351" t="s">
        <v>11</v>
      </c>
      <c r="D8" s="351"/>
      <c r="E8" s="351"/>
      <c r="F8" s="351"/>
      <c r="G8" s="351"/>
      <c r="H8" s="351"/>
      <c r="I8" s="351"/>
      <c r="J8" s="85"/>
    </row>
    <row r="9" spans="2:11" x14ac:dyDescent="0.25">
      <c r="B9" s="82" t="s">
        <v>12</v>
      </c>
      <c r="C9" s="276" t="s">
        <v>13</v>
      </c>
      <c r="D9" s="277"/>
      <c r="E9" s="277"/>
      <c r="F9" s="277"/>
      <c r="G9" s="277"/>
      <c r="H9" s="277"/>
      <c r="I9" s="278"/>
      <c r="J9" s="85"/>
    </row>
    <row r="10" spans="2:11" ht="15.75" thickBot="1" x14ac:dyDescent="0.3">
      <c r="B10" s="92" t="s">
        <v>14</v>
      </c>
      <c r="C10" s="332" t="s">
        <v>15</v>
      </c>
      <c r="D10" s="333"/>
      <c r="E10" s="333"/>
      <c r="F10" s="333"/>
      <c r="G10" s="352"/>
      <c r="H10" s="352"/>
      <c r="I10" s="353"/>
      <c r="J10" s="93"/>
      <c r="K10" s="1"/>
    </row>
    <row r="11" spans="2:11" ht="15.75" thickBot="1" x14ac:dyDescent="0.3">
      <c r="B11" s="256" t="s">
        <v>16</v>
      </c>
      <c r="C11" s="257"/>
      <c r="D11" s="257"/>
      <c r="E11" s="257"/>
      <c r="F11" s="257"/>
      <c r="G11" s="257"/>
      <c r="H11" s="257"/>
      <c r="I11" s="257"/>
      <c r="J11" s="258"/>
    </row>
    <row r="12" spans="2:11" ht="27" customHeight="1" x14ac:dyDescent="0.25">
      <c r="B12" s="340" t="s">
        <v>17</v>
      </c>
      <c r="C12" s="341"/>
      <c r="D12" s="341"/>
      <c r="E12" s="341"/>
      <c r="F12" s="341"/>
      <c r="G12" s="342" t="s">
        <v>18</v>
      </c>
      <c r="H12" s="343"/>
      <c r="I12" s="341" t="s">
        <v>19</v>
      </c>
      <c r="J12" s="344"/>
    </row>
    <row r="13" spans="2:11" x14ac:dyDescent="0.25">
      <c r="B13" s="345" t="s">
        <v>214</v>
      </c>
      <c r="C13" s="346"/>
      <c r="D13" s="346"/>
      <c r="E13" s="346"/>
      <c r="F13" s="346"/>
      <c r="G13" s="347" t="s">
        <v>172</v>
      </c>
      <c r="H13" s="348"/>
      <c r="I13" s="349">
        <f>'Resumo Vigilancia '!E11</f>
        <v>1</v>
      </c>
      <c r="J13" s="350"/>
    </row>
    <row r="14" spans="2:11" x14ac:dyDescent="0.25">
      <c r="B14" s="256" t="s">
        <v>20</v>
      </c>
      <c r="C14" s="257"/>
      <c r="D14" s="257"/>
      <c r="E14" s="257"/>
      <c r="F14" s="257"/>
      <c r="G14" s="257"/>
      <c r="H14" s="257"/>
      <c r="I14" s="257"/>
      <c r="J14" s="258"/>
    </row>
    <row r="15" spans="2:11" x14ac:dyDescent="0.25">
      <c r="B15" s="336" t="s">
        <v>21</v>
      </c>
      <c r="C15" s="323"/>
      <c r="D15" s="323"/>
      <c r="E15" s="323"/>
      <c r="F15" s="323"/>
      <c r="G15" s="323"/>
      <c r="H15" s="323"/>
      <c r="I15" s="323"/>
      <c r="J15" s="337"/>
    </row>
    <row r="16" spans="2:11" x14ac:dyDescent="0.25">
      <c r="B16" s="86">
        <v>1</v>
      </c>
      <c r="C16" s="326" t="s">
        <v>22</v>
      </c>
      <c r="D16" s="327"/>
      <c r="E16" s="327"/>
      <c r="F16" s="327"/>
      <c r="G16" s="327"/>
      <c r="H16" s="330"/>
      <c r="I16" s="291" t="s">
        <v>115</v>
      </c>
      <c r="J16" s="331"/>
    </row>
    <row r="17" spans="2:10" ht="15" customHeight="1" x14ac:dyDescent="0.25">
      <c r="B17" s="86">
        <v>2</v>
      </c>
      <c r="C17" s="326" t="s">
        <v>283</v>
      </c>
      <c r="D17" s="327"/>
      <c r="E17" s="327"/>
      <c r="F17" s="327"/>
      <c r="G17" s="327"/>
      <c r="H17" s="330"/>
      <c r="I17" s="338" t="s">
        <v>284</v>
      </c>
      <c r="J17" s="339"/>
    </row>
    <row r="18" spans="2:10" x14ac:dyDescent="0.25">
      <c r="B18" s="86">
        <v>3</v>
      </c>
      <c r="C18" s="326" t="s">
        <v>23</v>
      </c>
      <c r="D18" s="327"/>
      <c r="E18" s="327"/>
      <c r="F18" s="327"/>
      <c r="G18" s="78"/>
      <c r="H18" s="78"/>
      <c r="I18" s="328">
        <f>CCT!C3</f>
        <v>0</v>
      </c>
      <c r="J18" s="329"/>
    </row>
    <row r="19" spans="2:10" x14ac:dyDescent="0.25">
      <c r="B19" s="86">
        <v>4</v>
      </c>
      <c r="C19" s="326" t="s">
        <v>24</v>
      </c>
      <c r="D19" s="327"/>
      <c r="E19" s="327"/>
      <c r="F19" s="327"/>
      <c r="G19" s="327"/>
      <c r="H19" s="330"/>
      <c r="I19" s="291" t="s">
        <v>115</v>
      </c>
      <c r="J19" s="331"/>
    </row>
    <row r="20" spans="2:10" ht="15.75" thickBot="1" x14ac:dyDescent="0.3">
      <c r="B20" s="94">
        <v>5</v>
      </c>
      <c r="C20" s="332" t="s">
        <v>25</v>
      </c>
      <c r="D20" s="333"/>
      <c r="E20" s="333"/>
      <c r="F20" s="333"/>
      <c r="G20" s="95"/>
      <c r="H20" s="95"/>
      <c r="I20" s="334"/>
      <c r="J20" s="335"/>
    </row>
    <row r="21" spans="2:10" ht="15.75" thickBot="1" x14ac:dyDescent="0.3">
      <c r="B21" s="256" t="s">
        <v>26</v>
      </c>
      <c r="C21" s="257"/>
      <c r="D21" s="257"/>
      <c r="E21" s="257"/>
      <c r="F21" s="257"/>
      <c r="G21" s="257"/>
      <c r="H21" s="257"/>
      <c r="I21" s="257"/>
      <c r="J21" s="258"/>
    </row>
    <row r="22" spans="2:10" x14ac:dyDescent="0.25">
      <c r="B22" s="96">
        <v>1</v>
      </c>
      <c r="C22" s="259" t="s">
        <v>27</v>
      </c>
      <c r="D22" s="259"/>
      <c r="E22" s="259"/>
      <c r="F22" s="259"/>
      <c r="G22" s="259"/>
      <c r="H22" s="259"/>
      <c r="I22" s="259"/>
      <c r="J22" s="97" t="s">
        <v>28</v>
      </c>
    </row>
    <row r="23" spans="2:10" x14ac:dyDescent="0.25">
      <c r="B23" s="86" t="s">
        <v>4</v>
      </c>
      <c r="C23" s="273" t="s">
        <v>29</v>
      </c>
      <c r="D23" s="274"/>
      <c r="E23" s="74"/>
      <c r="F23" s="74"/>
      <c r="G23" s="74"/>
      <c r="H23" s="74"/>
      <c r="I23" s="75"/>
      <c r="J23" s="149">
        <f>I18</f>
        <v>0</v>
      </c>
    </row>
    <row r="24" spans="2:10" x14ac:dyDescent="0.25">
      <c r="B24" s="86" t="s">
        <v>8</v>
      </c>
      <c r="C24" s="262" t="s">
        <v>30</v>
      </c>
      <c r="D24" s="263"/>
      <c r="E24" s="73"/>
      <c r="F24" s="73"/>
      <c r="G24" s="73"/>
      <c r="H24" s="73"/>
      <c r="I24" s="164">
        <v>0.3</v>
      </c>
      <c r="J24" s="149">
        <f>J23*I24</f>
        <v>0</v>
      </c>
    </row>
    <row r="25" spans="2:10" x14ac:dyDescent="0.25">
      <c r="B25" s="86" t="s">
        <v>10</v>
      </c>
      <c r="C25" s="262" t="s">
        <v>233</v>
      </c>
      <c r="D25" s="263"/>
      <c r="E25" s="73"/>
      <c r="F25" s="73"/>
      <c r="G25" s="73"/>
      <c r="H25" s="73"/>
      <c r="I25" s="217">
        <v>0.06</v>
      </c>
      <c r="J25" s="149">
        <f>J23*I25</f>
        <v>0</v>
      </c>
    </row>
    <row r="26" spans="2:10" x14ac:dyDescent="0.25">
      <c r="B26" s="86" t="s">
        <v>12</v>
      </c>
      <c r="C26" s="262" t="s">
        <v>31</v>
      </c>
      <c r="D26" s="263"/>
      <c r="E26" s="73"/>
      <c r="F26" s="73"/>
      <c r="G26" s="73"/>
      <c r="H26" s="73"/>
      <c r="I26" s="164">
        <v>0</v>
      </c>
      <c r="J26" s="149">
        <v>0</v>
      </c>
    </row>
    <row r="27" spans="2:10" x14ac:dyDescent="0.25">
      <c r="B27" s="135" t="s">
        <v>14</v>
      </c>
      <c r="C27" s="262" t="s">
        <v>32</v>
      </c>
      <c r="D27" s="263"/>
      <c r="E27" s="73"/>
      <c r="F27" s="73"/>
      <c r="G27" s="73"/>
      <c r="H27" s="73"/>
      <c r="I27" s="164">
        <v>0</v>
      </c>
      <c r="J27" s="150">
        <v>0</v>
      </c>
    </row>
    <row r="28" spans="2:10" x14ac:dyDescent="0.25">
      <c r="B28" s="135" t="s">
        <v>33</v>
      </c>
      <c r="C28" s="273" t="s">
        <v>191</v>
      </c>
      <c r="D28" s="274"/>
      <c r="E28" s="274"/>
      <c r="F28" s="274"/>
      <c r="G28" s="274"/>
      <c r="H28" s="274"/>
      <c r="I28" s="275"/>
      <c r="J28" s="151">
        <v>0</v>
      </c>
    </row>
    <row r="29" spans="2:10" ht="15.75" thickBot="1" x14ac:dyDescent="0.3">
      <c r="B29" s="98"/>
      <c r="C29" s="322" t="s">
        <v>173</v>
      </c>
      <c r="D29" s="323"/>
      <c r="E29" s="323"/>
      <c r="F29" s="323"/>
      <c r="G29" s="323"/>
      <c r="H29" s="323"/>
      <c r="I29" s="324"/>
      <c r="J29" s="152">
        <f>SUM(J23:J28)</f>
        <v>0</v>
      </c>
    </row>
    <row r="30" spans="2:10" ht="15.75" thickBot="1" x14ac:dyDescent="0.3">
      <c r="B30" s="256" t="s">
        <v>35</v>
      </c>
      <c r="C30" s="257"/>
      <c r="D30" s="257"/>
      <c r="E30" s="257"/>
      <c r="F30" s="257"/>
      <c r="G30" s="257"/>
      <c r="H30" s="257"/>
      <c r="I30" s="257"/>
      <c r="J30" s="258"/>
    </row>
    <row r="31" spans="2:10" x14ac:dyDescent="0.25">
      <c r="B31" s="168" t="s">
        <v>36</v>
      </c>
      <c r="C31" s="325" t="s">
        <v>37</v>
      </c>
      <c r="D31" s="325"/>
      <c r="E31" s="325"/>
      <c r="F31" s="325"/>
      <c r="G31" s="325"/>
      <c r="H31" s="325"/>
      <c r="I31" s="325"/>
      <c r="J31" s="97" t="s">
        <v>28</v>
      </c>
    </row>
    <row r="32" spans="2:10" x14ac:dyDescent="0.25">
      <c r="B32" s="8" t="s">
        <v>4</v>
      </c>
      <c r="C32" s="251" t="s">
        <v>38</v>
      </c>
      <c r="D32" s="251"/>
      <c r="E32" s="251"/>
      <c r="F32" s="251"/>
      <c r="G32" s="251"/>
      <c r="H32" s="251"/>
      <c r="I32" s="11">
        <f>1/12</f>
        <v>8.3333333333333329E-2</v>
      </c>
      <c r="J32" s="166">
        <f>$J$29*I32</f>
        <v>0</v>
      </c>
    </row>
    <row r="33" spans="2:15" x14ac:dyDescent="0.25">
      <c r="B33" s="8" t="s">
        <v>6</v>
      </c>
      <c r="C33" s="251" t="s">
        <v>207</v>
      </c>
      <c r="D33" s="251"/>
      <c r="E33" s="251"/>
      <c r="F33" s="251"/>
      <c r="G33" s="251"/>
      <c r="H33" s="251"/>
      <c r="I33" s="11">
        <f>1/12</f>
        <v>8.3333333333333329E-2</v>
      </c>
      <c r="J33" s="166">
        <f>$J$29*I33</f>
        <v>0</v>
      </c>
    </row>
    <row r="34" spans="2:15" x14ac:dyDescent="0.25">
      <c r="B34" s="131" t="s">
        <v>8</v>
      </c>
      <c r="C34" s="314" t="s">
        <v>208</v>
      </c>
      <c r="D34" s="314"/>
      <c r="E34" s="314"/>
      <c r="F34" s="314"/>
      <c r="G34" s="314"/>
      <c r="H34" s="314"/>
      <c r="I34" s="11">
        <f>I33/3</f>
        <v>2.7777777777777776E-2</v>
      </c>
      <c r="J34" s="166">
        <f>$J$29*I34</f>
        <v>0</v>
      </c>
    </row>
    <row r="35" spans="2:15" x14ac:dyDescent="0.25">
      <c r="B35" s="131" t="s">
        <v>10</v>
      </c>
      <c r="C35" s="315" t="s">
        <v>210</v>
      </c>
      <c r="D35" s="316"/>
      <c r="E35" s="316"/>
      <c r="F35" s="316"/>
      <c r="G35" s="316"/>
      <c r="H35" s="317"/>
      <c r="I35" s="179">
        <f>SUM(I32:I34)</f>
        <v>0.19444444444444442</v>
      </c>
      <c r="J35" s="180">
        <f>SUM(J32:J34)</f>
        <v>0</v>
      </c>
    </row>
    <row r="36" spans="2:15" x14ac:dyDescent="0.25">
      <c r="B36" s="131" t="s">
        <v>12</v>
      </c>
      <c r="C36" s="314" t="s">
        <v>209</v>
      </c>
      <c r="D36" s="314"/>
      <c r="E36" s="314"/>
      <c r="F36" s="314"/>
      <c r="G36" s="314"/>
      <c r="H36" s="314"/>
      <c r="I36" s="11">
        <f>I35*I49</f>
        <v>7.1555555555555567E-2</v>
      </c>
      <c r="J36" s="165">
        <f>I36*J29</f>
        <v>0</v>
      </c>
    </row>
    <row r="37" spans="2:15" ht="15.75" thickBot="1" x14ac:dyDescent="0.3">
      <c r="B37" s="318" t="s">
        <v>39</v>
      </c>
      <c r="C37" s="318"/>
      <c r="D37" s="318"/>
      <c r="E37" s="318"/>
      <c r="F37" s="318"/>
      <c r="G37" s="318"/>
      <c r="H37" s="318"/>
      <c r="I37" s="126">
        <f>I35+I36</f>
        <v>0.26600000000000001</v>
      </c>
      <c r="J37" s="167">
        <f>J35+J36</f>
        <v>0</v>
      </c>
      <c r="N37" s="7"/>
      <c r="O37" s="7"/>
    </row>
    <row r="38" spans="2:15" ht="15.75" thickBot="1" x14ac:dyDescent="0.3">
      <c r="B38" s="319"/>
      <c r="C38" s="320"/>
      <c r="D38" s="320"/>
      <c r="E38" s="320"/>
      <c r="F38" s="320"/>
      <c r="G38" s="320"/>
      <c r="H38" s="320"/>
      <c r="I38" s="320"/>
      <c r="J38" s="321"/>
    </row>
    <row r="39" spans="2:15" x14ac:dyDescent="0.25">
      <c r="B39" s="96" t="s">
        <v>40</v>
      </c>
      <c r="C39" s="260" t="s">
        <v>41</v>
      </c>
      <c r="D39" s="261"/>
      <c r="E39" s="261"/>
      <c r="F39" s="261"/>
      <c r="G39" s="261"/>
      <c r="H39" s="261"/>
      <c r="I39" s="125" t="s">
        <v>42</v>
      </c>
      <c r="J39" s="97" t="s">
        <v>28</v>
      </c>
    </row>
    <row r="40" spans="2:15" x14ac:dyDescent="0.25">
      <c r="B40" s="86" t="s">
        <v>4</v>
      </c>
      <c r="C40" s="303" t="s">
        <v>43</v>
      </c>
      <c r="D40" s="303"/>
      <c r="E40" s="303"/>
      <c r="F40" s="303"/>
      <c r="G40" s="303"/>
      <c r="H40" s="303"/>
      <c r="I40" s="2">
        <v>0.2</v>
      </c>
      <c r="J40" s="149">
        <f>I40*$J$29</f>
        <v>0</v>
      </c>
    </row>
    <row r="41" spans="2:15" x14ac:dyDescent="0.25">
      <c r="B41" s="86" t="s">
        <v>6</v>
      </c>
      <c r="C41" s="303" t="s">
        <v>44</v>
      </c>
      <c r="D41" s="303"/>
      <c r="E41" s="303"/>
      <c r="F41" s="303"/>
      <c r="G41" s="303"/>
      <c r="H41" s="303"/>
      <c r="I41" s="2">
        <v>1.4999999999999999E-2</v>
      </c>
      <c r="J41" s="149">
        <f t="shared" ref="J41:J45" si="0">I41*$J$29</f>
        <v>0</v>
      </c>
    </row>
    <row r="42" spans="2:15" x14ac:dyDescent="0.25">
      <c r="B42" s="86" t="s">
        <v>8</v>
      </c>
      <c r="C42" s="303" t="s">
        <v>45</v>
      </c>
      <c r="D42" s="303"/>
      <c r="E42" s="303"/>
      <c r="F42" s="303"/>
      <c r="G42" s="303"/>
      <c r="H42" s="303"/>
      <c r="I42" s="2">
        <v>0.01</v>
      </c>
      <c r="J42" s="149">
        <f t="shared" si="0"/>
        <v>0</v>
      </c>
    </row>
    <row r="43" spans="2:15" x14ac:dyDescent="0.25">
      <c r="B43" s="86" t="s">
        <v>10</v>
      </c>
      <c r="C43" s="303" t="s">
        <v>46</v>
      </c>
      <c r="D43" s="303"/>
      <c r="E43" s="303"/>
      <c r="F43" s="303"/>
      <c r="G43" s="303"/>
      <c r="H43" s="303"/>
      <c r="I43" s="2">
        <v>2E-3</v>
      </c>
      <c r="J43" s="149">
        <f t="shared" si="0"/>
        <v>0</v>
      </c>
    </row>
    <row r="44" spans="2:15" x14ac:dyDescent="0.25">
      <c r="B44" s="86" t="s">
        <v>12</v>
      </c>
      <c r="C44" s="303" t="s">
        <v>47</v>
      </c>
      <c r="D44" s="303"/>
      <c r="E44" s="303"/>
      <c r="F44" s="303"/>
      <c r="G44" s="303"/>
      <c r="H44" s="303"/>
      <c r="I44" s="2">
        <v>2.5000000000000001E-2</v>
      </c>
      <c r="J44" s="149">
        <f t="shared" si="0"/>
        <v>0</v>
      </c>
    </row>
    <row r="45" spans="2:15" x14ac:dyDescent="0.25">
      <c r="B45" s="86" t="s">
        <v>14</v>
      </c>
      <c r="C45" s="303" t="s">
        <v>48</v>
      </c>
      <c r="D45" s="303"/>
      <c r="E45" s="303"/>
      <c r="F45" s="303"/>
      <c r="G45" s="303"/>
      <c r="H45" s="303"/>
      <c r="I45" s="2">
        <v>0.08</v>
      </c>
      <c r="J45" s="149">
        <f t="shared" si="0"/>
        <v>0</v>
      </c>
    </row>
    <row r="46" spans="2:15" x14ac:dyDescent="0.25">
      <c r="B46" s="304" t="s">
        <v>33</v>
      </c>
      <c r="C46" s="306" t="s">
        <v>285</v>
      </c>
      <c r="D46" s="307"/>
      <c r="E46" s="307"/>
      <c r="F46" s="308"/>
      <c r="G46" s="3" t="s">
        <v>49</v>
      </c>
      <c r="H46" s="3" t="s">
        <v>50</v>
      </c>
      <c r="I46" s="312">
        <f>G47*H47</f>
        <v>0.03</v>
      </c>
      <c r="J46" s="292">
        <f>I46*J29</f>
        <v>0</v>
      </c>
    </row>
    <row r="47" spans="2:15" x14ac:dyDescent="0.25">
      <c r="B47" s="305"/>
      <c r="C47" s="309"/>
      <c r="D47" s="310"/>
      <c r="E47" s="310"/>
      <c r="F47" s="311"/>
      <c r="G47" s="4">
        <v>0.03</v>
      </c>
      <c r="H47" s="123">
        <v>1</v>
      </c>
      <c r="I47" s="313"/>
      <c r="J47" s="293"/>
    </row>
    <row r="48" spans="2:15" x14ac:dyDescent="0.25">
      <c r="B48" s="86" t="s">
        <v>34</v>
      </c>
      <c r="C48" s="262" t="s">
        <v>51</v>
      </c>
      <c r="D48" s="263"/>
      <c r="E48" s="263"/>
      <c r="F48" s="263"/>
      <c r="G48" s="263"/>
      <c r="H48" s="286"/>
      <c r="I48" s="5">
        <v>6.0000000000000001E-3</v>
      </c>
      <c r="J48" s="149">
        <f>I48*J29</f>
        <v>0</v>
      </c>
    </row>
    <row r="49" spans="2:20" ht="15.75" thickBot="1" x14ac:dyDescent="0.3">
      <c r="B49" s="98"/>
      <c r="C49" s="253" t="s">
        <v>39</v>
      </c>
      <c r="D49" s="254"/>
      <c r="E49" s="254"/>
      <c r="F49" s="254"/>
      <c r="G49" s="254"/>
      <c r="H49" s="255"/>
      <c r="I49" s="99">
        <f>SUM(I40:I48)</f>
        <v>0.3680000000000001</v>
      </c>
      <c r="J49" s="152">
        <f>SUM(J40:J48)</f>
        <v>0</v>
      </c>
    </row>
    <row r="50" spans="2:20" ht="15.75" thickBot="1" x14ac:dyDescent="0.3">
      <c r="B50" s="87"/>
      <c r="J50" s="88"/>
    </row>
    <row r="51" spans="2:20" x14ac:dyDescent="0.25">
      <c r="B51" s="100" t="s">
        <v>52</v>
      </c>
      <c r="C51" s="259" t="s">
        <v>53</v>
      </c>
      <c r="D51" s="259"/>
      <c r="E51" s="259"/>
      <c r="F51" s="259"/>
      <c r="G51" s="259"/>
      <c r="H51" s="259"/>
      <c r="I51" s="259"/>
      <c r="J51" s="97" t="s">
        <v>54</v>
      </c>
    </row>
    <row r="52" spans="2:20" ht="25.5" x14ac:dyDescent="0.25">
      <c r="B52" s="287" t="s">
        <v>4</v>
      </c>
      <c r="C52" s="295" t="s">
        <v>55</v>
      </c>
      <c r="D52" s="296"/>
      <c r="E52" s="297"/>
      <c r="F52" s="79" t="s">
        <v>201</v>
      </c>
      <c r="G52" s="79" t="s">
        <v>56</v>
      </c>
      <c r="H52" s="79" t="s">
        <v>57</v>
      </c>
      <c r="I52" s="79" t="s">
        <v>58</v>
      </c>
      <c r="J52" s="298">
        <f>F53*G53*H53-I53</f>
        <v>0</v>
      </c>
    </row>
    <row r="53" spans="2:20" ht="21.75" customHeight="1" x14ac:dyDescent="0.25">
      <c r="B53" s="288"/>
      <c r="C53" s="300" t="s">
        <v>286</v>
      </c>
      <c r="D53" s="301"/>
      <c r="E53" s="302"/>
      <c r="F53" s="173">
        <f>CCT!C17</f>
        <v>2</v>
      </c>
      <c r="G53" s="131">
        <f>CCT!C4</f>
        <v>0</v>
      </c>
      <c r="H53" s="41">
        <f>CCT!C19</f>
        <v>22</v>
      </c>
      <c r="I53" s="214">
        <f>CCT!C20*J23</f>
        <v>0</v>
      </c>
      <c r="J53" s="299"/>
    </row>
    <row r="54" spans="2:20" ht="23.25" customHeight="1" x14ac:dyDescent="0.25">
      <c r="B54" s="287" t="s">
        <v>6</v>
      </c>
      <c r="C54" s="289" t="s">
        <v>59</v>
      </c>
      <c r="D54" s="290"/>
      <c r="E54" s="290"/>
      <c r="F54" s="291" t="s">
        <v>56</v>
      </c>
      <c r="G54" s="291"/>
      <c r="H54" s="79" t="s">
        <v>57</v>
      </c>
      <c r="I54" s="8" t="s">
        <v>58</v>
      </c>
      <c r="J54" s="292">
        <f>F55*H55-I55</f>
        <v>0</v>
      </c>
      <c r="T54" s="134"/>
    </row>
    <row r="55" spans="2:20" x14ac:dyDescent="0.25">
      <c r="B55" s="288"/>
      <c r="C55" s="76" t="s">
        <v>60</v>
      </c>
      <c r="D55" s="77"/>
      <c r="E55" s="77"/>
      <c r="F55" s="294">
        <f>CCT!C5</f>
        <v>0</v>
      </c>
      <c r="G55" s="294"/>
      <c r="H55" s="184">
        <f>CCT!C16</f>
        <v>22</v>
      </c>
      <c r="I55" s="214">
        <f>F55*H55*CCT!C21</f>
        <v>0</v>
      </c>
      <c r="J55" s="293"/>
    </row>
    <row r="56" spans="2:20" x14ac:dyDescent="0.25">
      <c r="B56" s="86" t="s">
        <v>8</v>
      </c>
      <c r="C56" s="262" t="s">
        <v>187</v>
      </c>
      <c r="D56" s="263" t="s">
        <v>187</v>
      </c>
      <c r="E56" s="263" t="s">
        <v>187</v>
      </c>
      <c r="F56" s="263" t="s">
        <v>187</v>
      </c>
      <c r="G56" s="263" t="s">
        <v>187</v>
      </c>
      <c r="H56" s="263" t="s">
        <v>187</v>
      </c>
      <c r="I56" s="286" t="s">
        <v>187</v>
      </c>
      <c r="J56" s="149">
        <f>CCT!C7</f>
        <v>0</v>
      </c>
    </row>
    <row r="57" spans="2:20" x14ac:dyDescent="0.25">
      <c r="B57" s="86" t="s">
        <v>10</v>
      </c>
      <c r="C57" s="262" t="s">
        <v>186</v>
      </c>
      <c r="D57" s="263" t="s">
        <v>186</v>
      </c>
      <c r="E57" s="263" t="s">
        <v>186</v>
      </c>
      <c r="F57" s="263" t="s">
        <v>186</v>
      </c>
      <c r="G57" s="263" t="s">
        <v>186</v>
      </c>
      <c r="H57" s="263" t="s">
        <v>186</v>
      </c>
      <c r="I57" s="286" t="s">
        <v>186</v>
      </c>
      <c r="J57" s="149">
        <f>CCT!C8</f>
        <v>0</v>
      </c>
    </row>
    <row r="58" spans="2:20" x14ac:dyDescent="0.25">
      <c r="B58" s="86" t="s">
        <v>12</v>
      </c>
      <c r="C58" s="262" t="s">
        <v>231</v>
      </c>
      <c r="D58" s="263" t="s">
        <v>182</v>
      </c>
      <c r="E58" s="263" t="s">
        <v>182</v>
      </c>
      <c r="F58" s="263" t="s">
        <v>182</v>
      </c>
      <c r="G58" s="263" t="s">
        <v>182</v>
      </c>
      <c r="H58" s="263" t="s">
        <v>182</v>
      </c>
      <c r="I58" s="286" t="s">
        <v>182</v>
      </c>
      <c r="J58" s="149">
        <f>CCT!C9</f>
        <v>0</v>
      </c>
    </row>
    <row r="59" spans="2:20" x14ac:dyDescent="0.25">
      <c r="B59" s="86" t="s">
        <v>14</v>
      </c>
      <c r="C59" s="273" t="s">
        <v>183</v>
      </c>
      <c r="D59" s="274" t="s">
        <v>183</v>
      </c>
      <c r="E59" s="274" t="s">
        <v>183</v>
      </c>
      <c r="F59" s="274" t="s">
        <v>183</v>
      </c>
      <c r="G59" s="274" t="s">
        <v>183</v>
      </c>
      <c r="H59" s="274" t="s">
        <v>183</v>
      </c>
      <c r="I59" s="275" t="s">
        <v>183</v>
      </c>
      <c r="J59" s="149">
        <f>CCT!C10</f>
        <v>0</v>
      </c>
    </row>
    <row r="60" spans="2:20" x14ac:dyDescent="0.25">
      <c r="B60" s="86" t="s">
        <v>33</v>
      </c>
      <c r="C60" s="137" t="s">
        <v>229</v>
      </c>
      <c r="D60" s="74"/>
      <c r="E60" s="74"/>
      <c r="F60" s="74"/>
      <c r="G60" s="74"/>
      <c r="H60" s="74"/>
      <c r="I60" s="75"/>
      <c r="J60" s="149">
        <f>CCT!C11/12</f>
        <v>0</v>
      </c>
    </row>
    <row r="61" spans="2:20" x14ac:dyDescent="0.25">
      <c r="B61" s="86" t="s">
        <v>34</v>
      </c>
      <c r="C61" s="262" t="str">
        <f>CCT!B12</f>
        <v>Caixa Social</v>
      </c>
      <c r="D61" s="263" t="s">
        <v>202</v>
      </c>
      <c r="E61" s="263" t="s">
        <v>202</v>
      </c>
      <c r="F61" s="263" t="s">
        <v>202</v>
      </c>
      <c r="G61" s="263" t="s">
        <v>202</v>
      </c>
      <c r="H61" s="263" t="s">
        <v>202</v>
      </c>
      <c r="I61" s="286" t="s">
        <v>202</v>
      </c>
      <c r="J61" s="149">
        <f>CCT!C12</f>
        <v>0</v>
      </c>
    </row>
    <row r="62" spans="2:20" ht="15.75" thickBot="1" x14ac:dyDescent="0.3">
      <c r="B62" s="98"/>
      <c r="C62" s="253" t="s">
        <v>61</v>
      </c>
      <c r="D62" s="254"/>
      <c r="E62" s="254"/>
      <c r="F62" s="254"/>
      <c r="G62" s="254"/>
      <c r="H62" s="254"/>
      <c r="I62" s="255"/>
      <c r="J62" s="152">
        <f>SUM(J52:J61)</f>
        <v>0</v>
      </c>
    </row>
    <row r="63" spans="2:20" ht="15.75" thickBot="1" x14ac:dyDescent="0.3">
      <c r="B63" s="86"/>
      <c r="C63" s="262"/>
      <c r="D63" s="263"/>
      <c r="E63" s="263"/>
      <c r="F63" s="263"/>
      <c r="G63" s="263"/>
      <c r="H63" s="263"/>
      <c r="I63" s="286"/>
      <c r="J63" s="154"/>
    </row>
    <row r="64" spans="2:20" x14ac:dyDescent="0.25">
      <c r="B64" s="100" t="s">
        <v>211</v>
      </c>
      <c r="C64" s="259" t="s">
        <v>212</v>
      </c>
      <c r="D64" s="259"/>
      <c r="E64" s="259"/>
      <c r="F64" s="259"/>
      <c r="G64" s="259"/>
      <c r="H64" s="259"/>
      <c r="I64" s="259"/>
      <c r="J64" s="97" t="s">
        <v>28</v>
      </c>
    </row>
    <row r="65" spans="2:11" ht="15.75" thickBot="1" x14ac:dyDescent="0.3">
      <c r="B65" s="86" t="s">
        <v>4</v>
      </c>
      <c r="C65" s="283" t="s">
        <v>212</v>
      </c>
      <c r="D65" s="284"/>
      <c r="E65" s="284"/>
      <c r="F65" s="284"/>
      <c r="G65" s="284"/>
      <c r="H65" s="284"/>
      <c r="I65" s="285"/>
      <c r="J65" s="155">
        <v>0</v>
      </c>
    </row>
    <row r="66" spans="2:11" ht="15.75" thickBot="1" x14ac:dyDescent="0.3">
      <c r="B66" s="100"/>
      <c r="C66" s="259" t="s">
        <v>213</v>
      </c>
      <c r="D66" s="259"/>
      <c r="E66" s="259"/>
      <c r="F66" s="259"/>
      <c r="G66" s="259"/>
      <c r="H66" s="259"/>
      <c r="I66" s="259"/>
      <c r="J66" s="152">
        <f>J65</f>
        <v>0</v>
      </c>
    </row>
    <row r="67" spans="2:11" ht="15.75" thickBot="1" x14ac:dyDescent="0.3">
      <c r="B67" s="256" t="s">
        <v>62</v>
      </c>
      <c r="C67" s="257"/>
      <c r="D67" s="257"/>
      <c r="E67" s="257"/>
      <c r="F67" s="257"/>
      <c r="G67" s="257"/>
      <c r="H67" s="257"/>
      <c r="I67" s="257"/>
      <c r="J67" s="258"/>
    </row>
    <row r="68" spans="2:11" x14ac:dyDescent="0.25">
      <c r="B68" s="100">
        <v>2</v>
      </c>
      <c r="C68" s="259" t="s">
        <v>63</v>
      </c>
      <c r="D68" s="259"/>
      <c r="E68" s="259"/>
      <c r="F68" s="259"/>
      <c r="G68" s="259"/>
      <c r="H68" s="259"/>
      <c r="I68" s="259"/>
      <c r="J68" s="101" t="s">
        <v>28</v>
      </c>
    </row>
    <row r="69" spans="2:11" x14ac:dyDescent="0.25">
      <c r="B69" s="89" t="s">
        <v>36</v>
      </c>
      <c r="C69" s="279" t="s">
        <v>37</v>
      </c>
      <c r="D69" s="279"/>
      <c r="E69" s="279"/>
      <c r="F69" s="279"/>
      <c r="G69" s="279"/>
      <c r="H69" s="279"/>
      <c r="I69" s="279"/>
      <c r="J69" s="156">
        <f>J37</f>
        <v>0</v>
      </c>
    </row>
    <row r="70" spans="2:11" x14ac:dyDescent="0.25">
      <c r="B70" s="89" t="s">
        <v>40</v>
      </c>
      <c r="C70" s="279" t="s">
        <v>41</v>
      </c>
      <c r="D70" s="279"/>
      <c r="E70" s="279"/>
      <c r="F70" s="279"/>
      <c r="G70" s="279"/>
      <c r="H70" s="279"/>
      <c r="I70" s="279"/>
      <c r="J70" s="156">
        <f>J49</f>
        <v>0</v>
      </c>
    </row>
    <row r="71" spans="2:11" x14ac:dyDescent="0.25">
      <c r="B71" s="89" t="s">
        <v>52</v>
      </c>
      <c r="C71" s="279" t="s">
        <v>53</v>
      </c>
      <c r="D71" s="279"/>
      <c r="E71" s="279"/>
      <c r="F71" s="279"/>
      <c r="G71" s="279"/>
      <c r="H71" s="279"/>
      <c r="I71" s="279"/>
      <c r="J71" s="156">
        <f>J62</f>
        <v>0</v>
      </c>
    </row>
    <row r="72" spans="2:11" x14ac:dyDescent="0.25">
      <c r="B72" s="160" t="s">
        <v>211</v>
      </c>
      <c r="C72" s="280" t="s">
        <v>212</v>
      </c>
      <c r="D72" s="281"/>
      <c r="E72" s="281"/>
      <c r="F72" s="281"/>
      <c r="G72" s="281"/>
      <c r="H72" s="281"/>
      <c r="I72" s="282"/>
      <c r="J72" s="169">
        <f>J66</f>
        <v>0</v>
      </c>
    </row>
    <row r="73" spans="2:11" ht="15.75" thickBot="1" x14ac:dyDescent="0.3">
      <c r="B73" s="91"/>
      <c r="C73" s="249" t="s">
        <v>39</v>
      </c>
      <c r="D73" s="249"/>
      <c r="E73" s="249"/>
      <c r="F73" s="249"/>
      <c r="G73" s="249"/>
      <c r="H73" s="249"/>
      <c r="I73" s="249"/>
      <c r="J73" s="157">
        <f>SUM(J69:J72)</f>
        <v>0</v>
      </c>
    </row>
    <row r="74" spans="2:11" ht="15.75" thickBot="1" x14ac:dyDescent="0.3">
      <c r="B74" s="256" t="s">
        <v>100</v>
      </c>
      <c r="C74" s="257"/>
      <c r="D74" s="257"/>
      <c r="E74" s="257"/>
      <c r="F74" s="257"/>
      <c r="G74" s="257"/>
      <c r="H74" s="257"/>
      <c r="I74" s="257"/>
      <c r="J74" s="258"/>
    </row>
    <row r="75" spans="2:11" x14ac:dyDescent="0.25">
      <c r="B75" s="100">
        <v>3</v>
      </c>
      <c r="C75" s="259" t="s">
        <v>64</v>
      </c>
      <c r="D75" s="259"/>
      <c r="E75" s="259"/>
      <c r="F75" s="259"/>
      <c r="G75" s="259"/>
      <c r="H75" s="259"/>
      <c r="I75" s="259"/>
      <c r="J75" s="102" t="s">
        <v>28</v>
      </c>
    </row>
    <row r="76" spans="2:11" x14ac:dyDescent="0.25">
      <c r="B76" s="82" t="s">
        <v>4</v>
      </c>
      <c r="C76" s="273" t="s">
        <v>65</v>
      </c>
      <c r="D76" s="274"/>
      <c r="E76" s="274"/>
      <c r="F76" s="274"/>
      <c r="G76" s="274"/>
      <c r="H76" s="275"/>
      <c r="I76" s="14">
        <f>5%/12</f>
        <v>4.1666666666666666E-3</v>
      </c>
      <c r="J76" s="156">
        <f>I76*$J$29</f>
        <v>0</v>
      </c>
      <c r="K76" s="6" t="s">
        <v>66</v>
      </c>
    </row>
    <row r="77" spans="2:11" x14ac:dyDescent="0.25">
      <c r="B77" s="82" t="s">
        <v>6</v>
      </c>
      <c r="C77" s="273" t="s">
        <v>67</v>
      </c>
      <c r="D77" s="274"/>
      <c r="E77" s="274"/>
      <c r="F77" s="274"/>
      <c r="G77" s="274"/>
      <c r="H77" s="275"/>
      <c r="I77" s="11">
        <f>I76*I45</f>
        <v>3.3333333333333332E-4</v>
      </c>
      <c r="J77" s="156">
        <f>I77*$J$29</f>
        <v>0</v>
      </c>
    </row>
    <row r="78" spans="2:11" x14ac:dyDescent="0.25">
      <c r="B78" s="82" t="s">
        <v>8</v>
      </c>
      <c r="C78" s="273" t="s">
        <v>68</v>
      </c>
      <c r="D78" s="274"/>
      <c r="E78" s="274"/>
      <c r="F78" s="274"/>
      <c r="G78" s="274"/>
      <c r="H78" s="275"/>
      <c r="I78" s="14">
        <f>7/30/12</f>
        <v>1.9444444444444445E-2</v>
      </c>
      <c r="J78" s="156">
        <f t="shared" ref="J78:J80" si="1">I78*$J$29</f>
        <v>0</v>
      </c>
      <c r="K78" s="6" t="s">
        <v>69</v>
      </c>
    </row>
    <row r="79" spans="2:11" x14ac:dyDescent="0.25">
      <c r="B79" s="86" t="s">
        <v>10</v>
      </c>
      <c r="C79" s="276" t="s">
        <v>192</v>
      </c>
      <c r="D79" s="277"/>
      <c r="E79" s="277"/>
      <c r="F79" s="277"/>
      <c r="G79" s="277"/>
      <c r="H79" s="278"/>
      <c r="I79" s="13">
        <f>I78*I49</f>
        <v>7.1555555555555574E-3</v>
      </c>
      <c r="J79" s="156">
        <f t="shared" si="1"/>
        <v>0</v>
      </c>
    </row>
    <row r="80" spans="2:11" x14ac:dyDescent="0.25">
      <c r="B80" s="86" t="s">
        <v>12</v>
      </c>
      <c r="C80" s="273" t="s">
        <v>288</v>
      </c>
      <c r="D80" s="274"/>
      <c r="E80" s="274"/>
      <c r="F80" s="274"/>
      <c r="G80" s="274"/>
      <c r="H80" s="275"/>
      <c r="I80" s="218">
        <v>3.44E-2</v>
      </c>
      <c r="J80" s="156">
        <f t="shared" si="1"/>
        <v>0</v>
      </c>
      <c r="K80" s="6" t="s">
        <v>70</v>
      </c>
    </row>
    <row r="81" spans="2:14" ht="15.75" thickBot="1" x14ac:dyDescent="0.3">
      <c r="B81" s="91"/>
      <c r="C81" s="253" t="s">
        <v>39</v>
      </c>
      <c r="D81" s="254"/>
      <c r="E81" s="254"/>
      <c r="F81" s="254"/>
      <c r="G81" s="254"/>
      <c r="H81" s="255"/>
      <c r="I81" s="99">
        <f>SUM(I76:I80)</f>
        <v>6.5500000000000003E-2</v>
      </c>
      <c r="J81" s="157">
        <f>SUM(J76:J80)</f>
        <v>0</v>
      </c>
    </row>
    <row r="82" spans="2:14" ht="15.75" thickBot="1" x14ac:dyDescent="0.3">
      <c r="B82" s="256" t="s">
        <v>71</v>
      </c>
      <c r="C82" s="257"/>
      <c r="D82" s="257"/>
      <c r="E82" s="257"/>
      <c r="F82" s="257"/>
      <c r="G82" s="257"/>
      <c r="H82" s="257"/>
      <c r="I82" s="257"/>
      <c r="J82" s="258"/>
    </row>
    <row r="83" spans="2:14" x14ac:dyDescent="0.25">
      <c r="B83" s="100" t="s">
        <v>72</v>
      </c>
      <c r="C83" s="259" t="s">
        <v>73</v>
      </c>
      <c r="D83" s="259"/>
      <c r="E83" s="259"/>
      <c r="F83" s="259"/>
      <c r="G83" s="259"/>
      <c r="H83" s="259"/>
      <c r="I83" s="259"/>
      <c r="J83" s="97" t="s">
        <v>28</v>
      </c>
    </row>
    <row r="84" spans="2:14" x14ac:dyDescent="0.25">
      <c r="B84" s="82" t="s">
        <v>4</v>
      </c>
      <c r="C84" s="273" t="s">
        <v>193</v>
      </c>
      <c r="D84" s="274"/>
      <c r="E84" s="274"/>
      <c r="F84" s="274"/>
      <c r="G84" s="274"/>
      <c r="H84" s="275"/>
      <c r="I84" s="15">
        <f>(1/12+1/12+1/12/3)/12</f>
        <v>1.6203703703703703E-2</v>
      </c>
      <c r="J84" s="156">
        <f>I84*$J$29</f>
        <v>0</v>
      </c>
      <c r="K84" s="7" t="s">
        <v>74</v>
      </c>
      <c r="L84" s="7">
        <f>ROUND(J29/12,2)+J29+J32+J33</f>
        <v>0</v>
      </c>
    </row>
    <row r="85" spans="2:14" x14ac:dyDescent="0.25">
      <c r="B85" s="82" t="s">
        <v>6</v>
      </c>
      <c r="C85" s="273" t="s">
        <v>75</v>
      </c>
      <c r="D85" s="274"/>
      <c r="E85" s="274"/>
      <c r="F85" s="274"/>
      <c r="G85" s="274"/>
      <c r="H85" s="275"/>
      <c r="I85" s="15">
        <v>2.8E-3</v>
      </c>
      <c r="J85" s="156">
        <f t="shared" ref="J85:J89" si="2">I85*$J$29</f>
        <v>0</v>
      </c>
    </row>
    <row r="86" spans="2:14" x14ac:dyDescent="0.25">
      <c r="B86" s="82" t="s">
        <v>8</v>
      </c>
      <c r="C86" s="273" t="s">
        <v>76</v>
      </c>
      <c r="D86" s="274"/>
      <c r="E86" s="274"/>
      <c r="F86" s="274"/>
      <c r="G86" s="274"/>
      <c r="H86" s="275"/>
      <c r="I86" s="15">
        <v>4.0000000000000002E-4</v>
      </c>
      <c r="J86" s="156">
        <f t="shared" si="2"/>
        <v>0</v>
      </c>
    </row>
    <row r="87" spans="2:14" x14ac:dyDescent="0.25">
      <c r="B87" s="82" t="s">
        <v>10</v>
      </c>
      <c r="C87" s="273" t="s">
        <v>77</v>
      </c>
      <c r="D87" s="274"/>
      <c r="E87" s="274"/>
      <c r="F87" s="274"/>
      <c r="G87" s="274"/>
      <c r="H87" s="275"/>
      <c r="I87" s="15">
        <v>3.3E-3</v>
      </c>
      <c r="J87" s="156">
        <f t="shared" si="2"/>
        <v>0</v>
      </c>
    </row>
    <row r="88" spans="2:14" x14ac:dyDescent="0.25">
      <c r="B88" s="82" t="s">
        <v>12</v>
      </c>
      <c r="C88" s="273" t="s">
        <v>78</v>
      </c>
      <c r="D88" s="274"/>
      <c r="E88" s="274"/>
      <c r="F88" s="274"/>
      <c r="G88" s="274"/>
      <c r="H88" s="275"/>
      <c r="I88" s="15">
        <v>5.9999999999999995E-4</v>
      </c>
      <c r="J88" s="156">
        <f>I88*$J$29</f>
        <v>0</v>
      </c>
    </row>
    <row r="89" spans="2:14" x14ac:dyDescent="0.25">
      <c r="B89" s="82" t="s">
        <v>14</v>
      </c>
      <c r="C89" s="273" t="s">
        <v>209</v>
      </c>
      <c r="D89" s="274"/>
      <c r="E89" s="274"/>
      <c r="F89" s="274"/>
      <c r="G89" s="274"/>
      <c r="H89" s="275"/>
      <c r="I89" s="15">
        <f>I84*I49</f>
        <v>5.9629629629629642E-3</v>
      </c>
      <c r="J89" s="156">
        <f t="shared" si="2"/>
        <v>0</v>
      </c>
    </row>
    <row r="90" spans="2:14" ht="15.75" thickBot="1" x14ac:dyDescent="0.3">
      <c r="B90" s="91"/>
      <c r="C90" s="253" t="s">
        <v>39</v>
      </c>
      <c r="D90" s="254"/>
      <c r="E90" s="254"/>
      <c r="F90" s="254"/>
      <c r="G90" s="254"/>
      <c r="H90" s="255"/>
      <c r="I90" s="99">
        <f>SUM(I84:I89)</f>
        <v>2.926666666666667E-2</v>
      </c>
      <c r="J90" s="157">
        <f>SUM(J84:J89)</f>
        <v>0</v>
      </c>
      <c r="N90" s="7"/>
    </row>
    <row r="91" spans="2:14" ht="15.75" thickBot="1" x14ac:dyDescent="0.3">
      <c r="B91" s="87"/>
      <c r="J91" s="88"/>
    </row>
    <row r="92" spans="2:14" x14ac:dyDescent="0.25">
      <c r="B92" s="100" t="s">
        <v>79</v>
      </c>
      <c r="C92" s="259" t="s">
        <v>203</v>
      </c>
      <c r="D92" s="259"/>
      <c r="E92" s="259"/>
      <c r="F92" s="259"/>
      <c r="G92" s="259"/>
      <c r="H92" s="259"/>
      <c r="I92" s="259"/>
      <c r="J92" s="97" t="s">
        <v>28</v>
      </c>
    </row>
    <row r="93" spans="2:14" x14ac:dyDescent="0.25">
      <c r="B93" s="82" t="s">
        <v>4</v>
      </c>
      <c r="C93" s="273" t="s">
        <v>80</v>
      </c>
      <c r="D93" s="274"/>
      <c r="E93" s="274"/>
      <c r="F93" s="274"/>
      <c r="G93" s="274"/>
      <c r="H93" s="274"/>
      <c r="I93" s="275"/>
      <c r="J93" s="158">
        <v>0</v>
      </c>
    </row>
    <row r="94" spans="2:14" ht="15.75" thickBot="1" x14ac:dyDescent="0.3">
      <c r="B94" s="91"/>
      <c r="C94" s="249" t="s">
        <v>39</v>
      </c>
      <c r="D94" s="249"/>
      <c r="E94" s="249"/>
      <c r="F94" s="249"/>
      <c r="G94" s="249"/>
      <c r="H94" s="249"/>
      <c r="I94" s="249"/>
      <c r="J94" s="157">
        <f>J93</f>
        <v>0</v>
      </c>
    </row>
    <row r="95" spans="2:14" ht="24" customHeight="1" thickBot="1" x14ac:dyDescent="0.3">
      <c r="B95" s="270" t="s">
        <v>220</v>
      </c>
      <c r="C95" s="271"/>
      <c r="D95" s="271"/>
      <c r="E95" s="271"/>
      <c r="F95" s="271"/>
      <c r="G95" s="271"/>
      <c r="H95" s="271"/>
      <c r="I95" s="271"/>
      <c r="J95" s="272"/>
    </row>
    <row r="96" spans="2:14" x14ac:dyDescent="0.25">
      <c r="B96" s="100">
        <v>4</v>
      </c>
      <c r="C96" s="259" t="s">
        <v>81</v>
      </c>
      <c r="D96" s="259"/>
      <c r="E96" s="259"/>
      <c r="F96" s="259"/>
      <c r="G96" s="259"/>
      <c r="H96" s="259"/>
      <c r="I96" s="259"/>
      <c r="J96" s="97" t="s">
        <v>54</v>
      </c>
    </row>
    <row r="97" spans="2:19" x14ac:dyDescent="0.25">
      <c r="B97" s="89" t="s">
        <v>72</v>
      </c>
      <c r="C97" s="273" t="s">
        <v>73</v>
      </c>
      <c r="D97" s="274"/>
      <c r="E97" s="274"/>
      <c r="F97" s="274"/>
      <c r="G97" s="274"/>
      <c r="H97" s="274"/>
      <c r="I97" s="275"/>
      <c r="J97" s="156">
        <f>J90</f>
        <v>0</v>
      </c>
    </row>
    <row r="98" spans="2:19" x14ac:dyDescent="0.25">
      <c r="B98" s="89" t="s">
        <v>79</v>
      </c>
      <c r="C98" s="273" t="s">
        <v>82</v>
      </c>
      <c r="D98" s="274"/>
      <c r="E98" s="274"/>
      <c r="F98" s="274"/>
      <c r="G98" s="274"/>
      <c r="H98" s="274"/>
      <c r="I98" s="275"/>
      <c r="J98" s="156">
        <f>J94</f>
        <v>0</v>
      </c>
    </row>
    <row r="99" spans="2:19" ht="15.75" thickBot="1" x14ac:dyDescent="0.3">
      <c r="B99" s="91"/>
      <c r="C99" s="249" t="s">
        <v>39</v>
      </c>
      <c r="D99" s="249"/>
      <c r="E99" s="249"/>
      <c r="F99" s="249"/>
      <c r="G99" s="249"/>
      <c r="H99" s="249"/>
      <c r="I99" s="249"/>
      <c r="J99" s="157">
        <f>SUM(J97:J98)</f>
        <v>0</v>
      </c>
    </row>
    <row r="100" spans="2:19" ht="15.75" thickBot="1" x14ac:dyDescent="0.3">
      <c r="B100" s="256" t="s">
        <v>83</v>
      </c>
      <c r="C100" s="257"/>
      <c r="D100" s="257"/>
      <c r="E100" s="257"/>
      <c r="F100" s="257"/>
      <c r="G100" s="257"/>
      <c r="H100" s="257"/>
      <c r="I100" s="257"/>
      <c r="J100" s="258"/>
    </row>
    <row r="101" spans="2:19" x14ac:dyDescent="0.25">
      <c r="B101" s="100">
        <v>5</v>
      </c>
      <c r="C101" s="259" t="s">
        <v>84</v>
      </c>
      <c r="D101" s="259"/>
      <c r="E101" s="259"/>
      <c r="F101" s="259"/>
      <c r="G101" s="259"/>
      <c r="H101" s="259"/>
      <c r="I101" s="259"/>
      <c r="J101" s="97" t="s">
        <v>54</v>
      </c>
    </row>
    <row r="102" spans="2:19" x14ac:dyDescent="0.25">
      <c r="B102" s="89" t="s">
        <v>4</v>
      </c>
      <c r="C102" s="251" t="s">
        <v>85</v>
      </c>
      <c r="D102" s="251"/>
      <c r="E102" s="251"/>
      <c r="F102" s="251"/>
      <c r="G102" s="251"/>
      <c r="H102" s="251"/>
      <c r="I102" s="251"/>
      <c r="J102" s="159">
        <f>Uniforme!K15</f>
        <v>0</v>
      </c>
    </row>
    <row r="103" spans="2:19" x14ac:dyDescent="0.25">
      <c r="B103" s="89" t="s">
        <v>6</v>
      </c>
      <c r="C103" s="251" t="s">
        <v>169</v>
      </c>
      <c r="D103" s="251"/>
      <c r="E103" s="251"/>
      <c r="F103" s="251"/>
      <c r="G103" s="251"/>
      <c r="H103" s="251"/>
      <c r="I103" s="251"/>
      <c r="J103" s="159">
        <f>'Equipamento e Material'!K72</f>
        <v>0</v>
      </c>
    </row>
    <row r="104" spans="2:19" x14ac:dyDescent="0.25">
      <c r="B104" s="89" t="s">
        <v>8</v>
      </c>
      <c r="C104" s="251" t="s">
        <v>276</v>
      </c>
      <c r="D104" s="251"/>
      <c r="E104" s="251"/>
      <c r="F104" s="251"/>
      <c r="G104" s="251"/>
      <c r="H104" s="251"/>
      <c r="I104" s="251"/>
      <c r="J104" s="159">
        <f>'Equipamento e Material'!K58</f>
        <v>0</v>
      </c>
    </row>
    <row r="105" spans="2:19" ht="15.75" thickBot="1" x14ac:dyDescent="0.3">
      <c r="B105" s="91"/>
      <c r="C105" s="249" t="s">
        <v>39</v>
      </c>
      <c r="D105" s="249"/>
      <c r="E105" s="249"/>
      <c r="F105" s="249"/>
      <c r="G105" s="249"/>
      <c r="H105" s="249"/>
      <c r="I105" s="249"/>
      <c r="J105" s="157">
        <f>SUM(J102:J104)</f>
        <v>0</v>
      </c>
    </row>
    <row r="106" spans="2:19" ht="15.75" thickBot="1" x14ac:dyDescent="0.3">
      <c r="B106" s="256" t="s">
        <v>86</v>
      </c>
      <c r="C106" s="257"/>
      <c r="D106" s="257"/>
      <c r="E106" s="257"/>
      <c r="F106" s="257"/>
      <c r="G106" s="257"/>
      <c r="H106" s="257"/>
      <c r="I106" s="257"/>
      <c r="J106" s="258"/>
    </row>
    <row r="107" spans="2:19" x14ac:dyDescent="0.25">
      <c r="B107" s="100">
        <v>6</v>
      </c>
      <c r="C107" s="260" t="s">
        <v>87</v>
      </c>
      <c r="D107" s="261"/>
      <c r="E107" s="261"/>
      <c r="F107" s="261"/>
      <c r="G107" s="261"/>
      <c r="H107" s="103"/>
      <c r="I107" s="104" t="s">
        <v>42</v>
      </c>
      <c r="J107" s="97" t="s">
        <v>54</v>
      </c>
    </row>
    <row r="108" spans="2:19" x14ac:dyDescent="0.25">
      <c r="B108" s="89" t="s">
        <v>4</v>
      </c>
      <c r="C108" s="262" t="s">
        <v>88</v>
      </c>
      <c r="D108" s="263"/>
      <c r="E108" s="263"/>
      <c r="F108" s="263"/>
      <c r="G108" s="263"/>
      <c r="H108" s="263"/>
      <c r="I108" s="14">
        <v>0.05</v>
      </c>
      <c r="J108" s="158">
        <f>I108*J123</f>
        <v>0</v>
      </c>
      <c r="K108" s="6" t="s">
        <v>89</v>
      </c>
      <c r="L108" s="6"/>
      <c r="M108" s="9">
        <f>J29+J73+J81+J99+J105</f>
        <v>0</v>
      </c>
      <c r="P108">
        <v>0.21</v>
      </c>
    </row>
    <row r="109" spans="2:19" x14ac:dyDescent="0.25">
      <c r="B109" s="89" t="s">
        <v>6</v>
      </c>
      <c r="C109" s="262" t="s">
        <v>90</v>
      </c>
      <c r="D109" s="263"/>
      <c r="E109" s="263"/>
      <c r="F109" s="263"/>
      <c r="G109" s="263"/>
      <c r="H109" s="263"/>
      <c r="I109" s="14">
        <v>0.1</v>
      </c>
      <c r="J109" s="158">
        <f>(J123+J108)*I109</f>
        <v>0</v>
      </c>
      <c r="K109" s="6" t="s">
        <v>91</v>
      </c>
      <c r="M109" s="9">
        <f>M108+J108</f>
        <v>0</v>
      </c>
      <c r="P109">
        <v>0.27911000000000002</v>
      </c>
      <c r="S109" s="219"/>
    </row>
    <row r="110" spans="2:19" ht="15.75" customHeight="1" x14ac:dyDescent="0.25">
      <c r="B110" s="264" t="s">
        <v>8</v>
      </c>
      <c r="C110" s="171" t="s">
        <v>92</v>
      </c>
      <c r="D110" s="267"/>
      <c r="E110" s="268"/>
      <c r="F110" s="268"/>
      <c r="G110" s="268"/>
      <c r="H110" s="269"/>
      <c r="I110" s="176">
        <f>I111+I112+I113+I114</f>
        <v>8.6499999999999994E-2</v>
      </c>
      <c r="J110" s="178">
        <f>J111+J112+J113+J114</f>
        <v>0</v>
      </c>
    </row>
    <row r="111" spans="2:19" x14ac:dyDescent="0.25">
      <c r="B111" s="265"/>
      <c r="C111" s="129" t="s">
        <v>93</v>
      </c>
      <c r="D111" s="72" t="s">
        <v>174</v>
      </c>
      <c r="E111" s="73"/>
      <c r="F111" s="263"/>
      <c r="G111" s="263"/>
      <c r="H111" s="263"/>
      <c r="I111" s="14">
        <v>6.4999999999999997E-3</v>
      </c>
      <c r="J111" s="158">
        <f>($J$123+$J$108+$J$109)/(1-$I$110)*I111</f>
        <v>0</v>
      </c>
      <c r="O111" s="7">
        <f>J105+J99+J81+J73+J29</f>
        <v>0</v>
      </c>
    </row>
    <row r="112" spans="2:19" x14ac:dyDescent="0.25">
      <c r="B112" s="265"/>
      <c r="C112" s="129" t="s">
        <v>94</v>
      </c>
      <c r="D112" s="72" t="s">
        <v>175</v>
      </c>
      <c r="E112" s="73"/>
      <c r="F112" s="263"/>
      <c r="G112" s="263"/>
      <c r="H112" s="263"/>
      <c r="I112" s="11">
        <v>0.03</v>
      </c>
      <c r="J112" s="158">
        <f>($J$123+$J$108+$J$109)/(1-$I$110)*I112</f>
        <v>0</v>
      </c>
      <c r="K112" s="7">
        <f>J29+J81+J90+J105+J73</f>
        <v>0</v>
      </c>
      <c r="L112">
        <f>K112*I108</f>
        <v>0</v>
      </c>
      <c r="O112" s="7">
        <f>O111*I108</f>
        <v>0</v>
      </c>
    </row>
    <row r="113" spans="2:22" x14ac:dyDescent="0.25">
      <c r="B113" s="265"/>
      <c r="C113" s="129" t="s">
        <v>95</v>
      </c>
      <c r="D113" s="72" t="s">
        <v>205</v>
      </c>
      <c r="E113" s="73"/>
      <c r="F113" s="73"/>
      <c r="G113" s="73"/>
      <c r="H113" s="73"/>
      <c r="I113" s="11">
        <v>0</v>
      </c>
      <c r="J113" s="158">
        <f>($J$123+$J$108+$J$109)/(1-$I$110)*I113</f>
        <v>0</v>
      </c>
      <c r="K113" s="7"/>
      <c r="O113" s="7"/>
    </row>
    <row r="114" spans="2:22" x14ac:dyDescent="0.25">
      <c r="B114" s="266"/>
      <c r="C114" s="129" t="s">
        <v>95</v>
      </c>
      <c r="D114" s="72" t="s">
        <v>297</v>
      </c>
      <c r="E114" s="73"/>
      <c r="F114" s="263"/>
      <c r="G114" s="263"/>
      <c r="H114" s="263"/>
      <c r="I114" s="11">
        <v>0.05</v>
      </c>
      <c r="J114" s="158">
        <f>($J$123+$J$108+$J$109)/(1-$I$110)*I114</f>
        <v>0</v>
      </c>
      <c r="K114" s="7">
        <f>K112+L112</f>
        <v>0</v>
      </c>
      <c r="L114">
        <f>K114*I109</f>
        <v>0</v>
      </c>
      <c r="O114" s="7">
        <f>O112+O111</f>
        <v>0</v>
      </c>
    </row>
    <row r="115" spans="2:22" ht="15.75" thickBot="1" x14ac:dyDescent="0.3">
      <c r="B115" s="91"/>
      <c r="C115" s="253" t="s">
        <v>39</v>
      </c>
      <c r="D115" s="254"/>
      <c r="E115" s="254"/>
      <c r="F115" s="254"/>
      <c r="G115" s="254"/>
      <c r="H115" s="255"/>
      <c r="I115" s="99">
        <f>(1+I108)*(1+I109)/(1-I110)-1</f>
        <v>0.26436781609195426</v>
      </c>
      <c r="J115" s="157">
        <f>J108+J109+J110</f>
        <v>0</v>
      </c>
      <c r="K115" s="7">
        <f>K114+L114</f>
        <v>0</v>
      </c>
      <c r="O115" s="7">
        <f>O114*I109</f>
        <v>0</v>
      </c>
    </row>
    <row r="116" spans="2:22" ht="15.75" thickBot="1" x14ac:dyDescent="0.3">
      <c r="B116" s="256" t="s">
        <v>97</v>
      </c>
      <c r="C116" s="257"/>
      <c r="D116" s="257"/>
      <c r="E116" s="257"/>
      <c r="F116" s="257"/>
      <c r="G116" s="257"/>
      <c r="H116" s="257"/>
      <c r="I116" s="257"/>
      <c r="J116" s="258"/>
      <c r="K116" s="115">
        <f>K115/0.9135</f>
        <v>0</v>
      </c>
      <c r="O116" s="7">
        <f>O115+O114</f>
        <v>0</v>
      </c>
      <c r="V116" s="7"/>
    </row>
    <row r="117" spans="2:22" x14ac:dyDescent="0.25">
      <c r="B117" s="100"/>
      <c r="C117" s="259" t="s">
        <v>98</v>
      </c>
      <c r="D117" s="259"/>
      <c r="E117" s="259"/>
      <c r="F117" s="259"/>
      <c r="G117" s="259"/>
      <c r="H117" s="259"/>
      <c r="I117" s="259"/>
      <c r="J117" s="97" t="s">
        <v>54</v>
      </c>
      <c r="K117">
        <f>K116*I111</f>
        <v>0</v>
      </c>
      <c r="O117">
        <f>(I112+I111)*1</f>
        <v>3.6499999999999998E-2</v>
      </c>
    </row>
    <row r="118" spans="2:22" x14ac:dyDescent="0.25">
      <c r="B118" s="89" t="s">
        <v>4</v>
      </c>
      <c r="C118" s="251" t="s">
        <v>185</v>
      </c>
      <c r="D118" s="251"/>
      <c r="E118" s="251"/>
      <c r="F118" s="251"/>
      <c r="G118" s="251"/>
      <c r="H118" s="251"/>
      <c r="I118" s="251"/>
      <c r="J118" s="156">
        <f>J29</f>
        <v>0</v>
      </c>
      <c r="K118">
        <f>K116*I112</f>
        <v>0</v>
      </c>
      <c r="O118" s="12">
        <f>O116/(1-O117)</f>
        <v>0</v>
      </c>
    </row>
    <row r="119" spans="2:22" x14ac:dyDescent="0.25">
      <c r="B119" s="89" t="s">
        <v>6</v>
      </c>
      <c r="C119" s="251" t="s">
        <v>99</v>
      </c>
      <c r="D119" s="251"/>
      <c r="E119" s="251"/>
      <c r="F119" s="251"/>
      <c r="G119" s="251"/>
      <c r="H119" s="251"/>
      <c r="I119" s="251"/>
      <c r="J119" s="156">
        <f>J73</f>
        <v>0</v>
      </c>
    </row>
    <row r="120" spans="2:22" x14ac:dyDescent="0.25">
      <c r="B120" s="89" t="s">
        <v>8</v>
      </c>
      <c r="C120" s="251" t="s">
        <v>100</v>
      </c>
      <c r="D120" s="251"/>
      <c r="E120" s="251"/>
      <c r="F120" s="251"/>
      <c r="G120" s="251"/>
      <c r="H120" s="251"/>
      <c r="I120" s="251"/>
      <c r="J120" s="156">
        <f>J81</f>
        <v>0</v>
      </c>
    </row>
    <row r="121" spans="2:22" x14ac:dyDescent="0.25">
      <c r="B121" s="89" t="s">
        <v>10</v>
      </c>
      <c r="C121" s="251" t="s">
        <v>71</v>
      </c>
      <c r="D121" s="251"/>
      <c r="E121" s="251"/>
      <c r="F121" s="251"/>
      <c r="G121" s="251"/>
      <c r="H121" s="251"/>
      <c r="I121" s="251"/>
      <c r="J121" s="156">
        <f>J99</f>
        <v>0</v>
      </c>
    </row>
    <row r="122" spans="2:22" x14ac:dyDescent="0.25">
      <c r="B122" s="89" t="s">
        <v>12</v>
      </c>
      <c r="C122" s="251" t="s">
        <v>83</v>
      </c>
      <c r="D122" s="251"/>
      <c r="E122" s="251"/>
      <c r="F122" s="251"/>
      <c r="G122" s="251"/>
      <c r="H122" s="251"/>
      <c r="I122" s="251"/>
      <c r="J122" s="156">
        <f>J105</f>
        <v>0</v>
      </c>
      <c r="U122" s="7"/>
    </row>
    <row r="123" spans="2:22" x14ac:dyDescent="0.25">
      <c r="B123" s="90"/>
      <c r="C123" s="252" t="s">
        <v>176</v>
      </c>
      <c r="D123" s="252"/>
      <c r="E123" s="252"/>
      <c r="F123" s="252"/>
      <c r="G123" s="252"/>
      <c r="H123" s="252"/>
      <c r="I123" s="252"/>
      <c r="J123" s="162">
        <f>SUM(J118:J122)</f>
        <v>0</v>
      </c>
      <c r="T123" s="7"/>
    </row>
    <row r="124" spans="2:22" x14ac:dyDescent="0.25">
      <c r="B124" s="89" t="s">
        <v>14</v>
      </c>
      <c r="C124" s="251" t="s">
        <v>101</v>
      </c>
      <c r="D124" s="251"/>
      <c r="E124" s="251"/>
      <c r="F124" s="251"/>
      <c r="G124" s="251"/>
      <c r="H124" s="251"/>
      <c r="I124" s="251"/>
      <c r="J124" s="158">
        <f>J115</f>
        <v>0</v>
      </c>
    </row>
    <row r="125" spans="2:22" x14ac:dyDescent="0.25">
      <c r="B125" s="90"/>
      <c r="C125" s="252" t="s">
        <v>102</v>
      </c>
      <c r="D125" s="252"/>
      <c r="E125" s="252"/>
      <c r="F125" s="252"/>
      <c r="G125" s="252"/>
      <c r="H125" s="252"/>
      <c r="I125" s="252"/>
      <c r="J125" s="162">
        <f>J123+J124</f>
        <v>0</v>
      </c>
      <c r="Q125" s="12"/>
      <c r="R125" s="12"/>
    </row>
    <row r="126" spans="2:22" x14ac:dyDescent="0.25">
      <c r="B126" s="90"/>
      <c r="C126" s="252" t="s">
        <v>206</v>
      </c>
      <c r="D126" s="252"/>
      <c r="E126" s="252"/>
      <c r="F126" s="252"/>
      <c r="G126" s="252"/>
      <c r="H126" s="252"/>
      <c r="I126" s="252"/>
      <c r="J126" s="163">
        <v>1</v>
      </c>
      <c r="Q126" s="12"/>
      <c r="R126" s="12"/>
    </row>
    <row r="127" spans="2:22" x14ac:dyDescent="0.25">
      <c r="B127" s="91"/>
      <c r="C127" s="249" t="s">
        <v>103</v>
      </c>
      <c r="D127" s="249"/>
      <c r="E127" s="249"/>
      <c r="F127" s="249"/>
      <c r="G127" s="249"/>
      <c r="H127" s="249"/>
      <c r="I127" s="249"/>
      <c r="J127" s="162">
        <f>J125*J126</f>
        <v>0</v>
      </c>
      <c r="Q127" s="12"/>
      <c r="R127" s="12"/>
    </row>
    <row r="128" spans="2:22" x14ac:dyDescent="0.25">
      <c r="E128" s="250"/>
      <c r="F128" s="250"/>
      <c r="G128" s="250"/>
      <c r="H128" s="250"/>
      <c r="I128" s="250"/>
      <c r="J128" s="250"/>
      <c r="K128" s="250"/>
    </row>
    <row r="129" spans="10:10" x14ac:dyDescent="0.25">
      <c r="J129" s="24"/>
    </row>
  </sheetData>
  <mergeCells count="144">
    <mergeCell ref="C123:I123"/>
    <mergeCell ref="C124:I124"/>
    <mergeCell ref="C125:I125"/>
    <mergeCell ref="C126:I126"/>
    <mergeCell ref="C127:I127"/>
    <mergeCell ref="E128:K128"/>
    <mergeCell ref="C117:I117"/>
    <mergeCell ref="C118:I118"/>
    <mergeCell ref="C119:I119"/>
    <mergeCell ref="C120:I120"/>
    <mergeCell ref="C121:I121"/>
    <mergeCell ref="C122:I122"/>
    <mergeCell ref="D110:H110"/>
    <mergeCell ref="F111:H111"/>
    <mergeCell ref="F112:H112"/>
    <mergeCell ref="F114:H114"/>
    <mergeCell ref="C115:H115"/>
    <mergeCell ref="B116:J116"/>
    <mergeCell ref="C105:I105"/>
    <mergeCell ref="B106:J106"/>
    <mergeCell ref="C107:G107"/>
    <mergeCell ref="C108:H108"/>
    <mergeCell ref="C109:H109"/>
    <mergeCell ref="B110:B114"/>
    <mergeCell ref="C101:I101"/>
    <mergeCell ref="C102:I102"/>
    <mergeCell ref="C103:I103"/>
    <mergeCell ref="C104:I104"/>
    <mergeCell ref="B95:J95"/>
    <mergeCell ref="C96:I96"/>
    <mergeCell ref="C97:I97"/>
    <mergeCell ref="C98:I98"/>
    <mergeCell ref="C99:I99"/>
    <mergeCell ref="B100:J100"/>
    <mergeCell ref="C88:H88"/>
    <mergeCell ref="C89:H89"/>
    <mergeCell ref="C90:H90"/>
    <mergeCell ref="C92:I92"/>
    <mergeCell ref="C94:I94"/>
    <mergeCell ref="B82:J82"/>
    <mergeCell ref="C83:I83"/>
    <mergeCell ref="C84:H84"/>
    <mergeCell ref="C85:H85"/>
    <mergeCell ref="C86:H86"/>
    <mergeCell ref="C87:H87"/>
    <mergeCell ref="C93:I93"/>
    <mergeCell ref="C76:H76"/>
    <mergeCell ref="C77:H77"/>
    <mergeCell ref="C78:H78"/>
    <mergeCell ref="C79:H79"/>
    <mergeCell ref="C80:H80"/>
    <mergeCell ref="C81:H81"/>
    <mergeCell ref="C70:I70"/>
    <mergeCell ref="C71:I71"/>
    <mergeCell ref="C72:I72"/>
    <mergeCell ref="C73:I73"/>
    <mergeCell ref="B74:J74"/>
    <mergeCell ref="C75:I75"/>
    <mergeCell ref="C64:I64"/>
    <mergeCell ref="C65:I65"/>
    <mergeCell ref="C66:I66"/>
    <mergeCell ref="B67:J67"/>
    <mergeCell ref="C68:I68"/>
    <mergeCell ref="C69:I69"/>
    <mergeCell ref="C57:I57"/>
    <mergeCell ref="C58:I58"/>
    <mergeCell ref="C59:I59"/>
    <mergeCell ref="C61:I61"/>
    <mergeCell ref="C62:I62"/>
    <mergeCell ref="C63:I63"/>
    <mergeCell ref="B54:B55"/>
    <mergeCell ref="C54:E54"/>
    <mergeCell ref="F54:G54"/>
    <mergeCell ref="J54:J55"/>
    <mergeCell ref="F55:G55"/>
    <mergeCell ref="C56:I56"/>
    <mergeCell ref="I46:I47"/>
    <mergeCell ref="J46:J47"/>
    <mergeCell ref="C48:H48"/>
    <mergeCell ref="C49:H49"/>
    <mergeCell ref="C51:I51"/>
    <mergeCell ref="B52:B53"/>
    <mergeCell ref="C52:E52"/>
    <mergeCell ref="J52:J53"/>
    <mergeCell ref="C53:E53"/>
    <mergeCell ref="C41:H41"/>
    <mergeCell ref="C42:H42"/>
    <mergeCell ref="C43:H43"/>
    <mergeCell ref="C44:H44"/>
    <mergeCell ref="C45:H45"/>
    <mergeCell ref="B46:B47"/>
    <mergeCell ref="C46:F47"/>
    <mergeCell ref="C35:H35"/>
    <mergeCell ref="C36:H36"/>
    <mergeCell ref="B37:H37"/>
    <mergeCell ref="B38:J38"/>
    <mergeCell ref="C39:H39"/>
    <mergeCell ref="C40:H40"/>
    <mergeCell ref="C29:I29"/>
    <mergeCell ref="B30:J30"/>
    <mergeCell ref="C31:I31"/>
    <mergeCell ref="C32:H32"/>
    <mergeCell ref="C33:H33"/>
    <mergeCell ref="C34:H34"/>
    <mergeCell ref="C23:D23"/>
    <mergeCell ref="C24:D24"/>
    <mergeCell ref="C25:D25"/>
    <mergeCell ref="C26:D26"/>
    <mergeCell ref="C27:D27"/>
    <mergeCell ref="C28:I28"/>
    <mergeCell ref="C19:H19"/>
    <mergeCell ref="I19:J19"/>
    <mergeCell ref="C20:F20"/>
    <mergeCell ref="I20:J20"/>
    <mergeCell ref="B21:J21"/>
    <mergeCell ref="C22:I22"/>
    <mergeCell ref="B14:J14"/>
    <mergeCell ref="B15:J15"/>
    <mergeCell ref="C16:H16"/>
    <mergeCell ref="I16:J16"/>
    <mergeCell ref="C18:F18"/>
    <mergeCell ref="I18:J18"/>
    <mergeCell ref="C17:H17"/>
    <mergeCell ref="I17:J17"/>
    <mergeCell ref="B13:F13"/>
    <mergeCell ref="G13:H13"/>
    <mergeCell ref="I13:J13"/>
    <mergeCell ref="C5:I5"/>
    <mergeCell ref="C6:I6"/>
    <mergeCell ref="C7:I7"/>
    <mergeCell ref="C8:I8"/>
    <mergeCell ref="C9:I9"/>
    <mergeCell ref="C10:F10"/>
    <mergeCell ref="G10:I10"/>
    <mergeCell ref="B1:J1"/>
    <mergeCell ref="B2:C2"/>
    <mergeCell ref="D2:J2"/>
    <mergeCell ref="B3:C3"/>
    <mergeCell ref="D3:J3"/>
    <mergeCell ref="B4:J4"/>
    <mergeCell ref="B11:J11"/>
    <mergeCell ref="B12:F12"/>
    <mergeCell ref="G12:H12"/>
    <mergeCell ref="I12:J12"/>
  </mergeCells>
  <dataValidations count="1">
    <dataValidation type="list" allowBlank="1" showInputMessage="1" showErrorMessage="1" sqref="J10" xr:uid="{00000000-0002-0000-0300-000000000000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6" min="1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B1:L72"/>
  <sheetViews>
    <sheetView tabSelected="1" topLeftCell="A29" zoomScale="110" zoomScaleNormal="110" workbookViewId="0">
      <selection activeCell="D66" sqref="D66"/>
    </sheetView>
  </sheetViews>
  <sheetFormatPr defaultColWidth="12.7109375" defaultRowHeight="21" customHeight="1" x14ac:dyDescent="0.25"/>
  <cols>
    <col min="1" max="1" width="12.7109375" style="28"/>
    <col min="2" max="2" width="7.42578125" style="64" customWidth="1"/>
    <col min="3" max="3" width="69.85546875" style="48" customWidth="1"/>
    <col min="4" max="4" width="19" style="28" customWidth="1"/>
    <col min="5" max="5" width="14.85546875" style="28" customWidth="1"/>
    <col min="6" max="8" width="12.7109375" style="28" hidden="1" customWidth="1"/>
    <col min="9" max="9" width="14.7109375" style="28" bestFit="1" customWidth="1"/>
    <col min="10" max="10" width="22.42578125" style="28" customWidth="1"/>
    <col min="11" max="11" width="13.5703125" style="28" bestFit="1" customWidth="1"/>
    <col min="12" max="16384" width="12.7109375" style="28"/>
  </cols>
  <sheetData>
    <row r="1" spans="2:10" ht="104.25" hidden="1" customHeight="1" x14ac:dyDescent="0.25">
      <c r="C1" s="48" t="s">
        <v>122</v>
      </c>
      <c r="D1" s="48"/>
      <c r="E1" s="48"/>
      <c r="F1" s="48"/>
      <c r="G1" s="48"/>
      <c r="H1" s="48"/>
      <c r="I1" s="48"/>
      <c r="J1" s="48"/>
    </row>
    <row r="2" spans="2:10" ht="21" hidden="1" customHeight="1" x14ac:dyDescent="0.25"/>
    <row r="3" spans="2:10" ht="21" hidden="1" customHeight="1" x14ac:dyDescent="0.25">
      <c r="B3" s="38" t="s">
        <v>123</v>
      </c>
      <c r="C3" s="25"/>
      <c r="D3" s="25"/>
      <c r="E3" s="25"/>
      <c r="F3" s="25"/>
      <c r="G3" s="25"/>
      <c r="H3" s="25"/>
      <c r="I3" s="25"/>
      <c r="J3" s="25"/>
    </row>
    <row r="4" spans="2:10" ht="21" hidden="1" customHeight="1" x14ac:dyDescent="0.25">
      <c r="B4" s="38"/>
      <c r="C4" s="25"/>
      <c r="D4" s="25"/>
      <c r="E4" s="25"/>
      <c r="F4" s="25"/>
      <c r="G4" s="25"/>
      <c r="H4" s="25"/>
      <c r="I4" s="25"/>
      <c r="J4" s="25"/>
    </row>
    <row r="5" spans="2:10" ht="21" hidden="1" customHeight="1" x14ac:dyDescent="0.25">
      <c r="B5" s="39" t="s">
        <v>104</v>
      </c>
      <c r="C5" s="49" t="s">
        <v>125</v>
      </c>
      <c r="D5" s="49"/>
      <c r="E5" s="26" t="s">
        <v>124</v>
      </c>
      <c r="F5" s="49" t="s">
        <v>125</v>
      </c>
      <c r="G5" s="49"/>
      <c r="H5" s="49"/>
      <c r="I5" s="49"/>
      <c r="J5" s="56"/>
    </row>
    <row r="6" spans="2:10" ht="21" hidden="1" customHeight="1" x14ac:dyDescent="0.25">
      <c r="B6" s="37">
        <v>1</v>
      </c>
      <c r="C6" s="47" t="s">
        <v>126</v>
      </c>
      <c r="D6" s="47"/>
      <c r="E6" s="27">
        <v>1</v>
      </c>
      <c r="F6" s="47" t="s">
        <v>127</v>
      </c>
      <c r="G6" s="47"/>
      <c r="H6" s="47"/>
      <c r="I6" s="47"/>
      <c r="J6" s="57"/>
    </row>
    <row r="7" spans="2:10" ht="21" hidden="1" customHeight="1" x14ac:dyDescent="0.25">
      <c r="B7" s="37"/>
      <c r="C7" s="47" t="s">
        <v>128</v>
      </c>
      <c r="D7" s="47"/>
      <c r="E7" s="27">
        <v>2</v>
      </c>
      <c r="F7" s="42" t="s">
        <v>129</v>
      </c>
      <c r="G7" s="42"/>
      <c r="H7" s="42"/>
      <c r="I7" s="42"/>
      <c r="J7" s="58"/>
    </row>
    <row r="8" spans="2:10" ht="21" hidden="1" customHeight="1" x14ac:dyDescent="0.25">
      <c r="B8" s="37"/>
      <c r="C8" s="47" t="s">
        <v>130</v>
      </c>
      <c r="D8" s="47"/>
      <c r="E8" s="27">
        <v>3</v>
      </c>
      <c r="F8" s="42" t="s">
        <v>131</v>
      </c>
      <c r="G8" s="42"/>
      <c r="H8" s="42"/>
      <c r="I8" s="42"/>
      <c r="J8" s="58"/>
    </row>
    <row r="9" spans="2:10" ht="21" hidden="1" customHeight="1" x14ac:dyDescent="0.25">
      <c r="B9" s="37">
        <v>2</v>
      </c>
      <c r="C9" s="46" t="s">
        <v>132</v>
      </c>
      <c r="D9" s="46"/>
      <c r="E9" s="27">
        <v>1</v>
      </c>
      <c r="F9" s="47" t="s">
        <v>133</v>
      </c>
      <c r="G9" s="47"/>
      <c r="H9" s="47"/>
      <c r="I9" s="47"/>
      <c r="J9" s="57"/>
    </row>
    <row r="10" spans="2:10" ht="21" hidden="1" customHeight="1" x14ac:dyDescent="0.25">
      <c r="B10" s="37"/>
      <c r="C10" s="47" t="s">
        <v>134</v>
      </c>
      <c r="D10" s="47"/>
      <c r="E10" s="27">
        <v>2</v>
      </c>
      <c r="F10" s="47" t="s">
        <v>135</v>
      </c>
      <c r="G10" s="47"/>
      <c r="H10" s="47"/>
      <c r="I10" s="47"/>
      <c r="J10" s="57"/>
    </row>
    <row r="11" spans="2:10" ht="21" hidden="1" customHeight="1" x14ac:dyDescent="0.25">
      <c r="B11" s="37"/>
      <c r="C11" s="47" t="s">
        <v>136</v>
      </c>
      <c r="D11" s="47"/>
      <c r="E11" s="27">
        <v>3</v>
      </c>
      <c r="F11" s="42" t="s">
        <v>137</v>
      </c>
      <c r="G11" s="42"/>
      <c r="H11" s="42"/>
      <c r="I11" s="42"/>
      <c r="J11" s="58"/>
    </row>
    <row r="12" spans="2:10" ht="21" hidden="1" customHeight="1" x14ac:dyDescent="0.25">
      <c r="B12" s="37">
        <v>3</v>
      </c>
      <c r="C12" s="42" t="s">
        <v>138</v>
      </c>
      <c r="D12" s="42"/>
      <c r="E12" s="27">
        <v>1</v>
      </c>
      <c r="F12" s="47" t="s">
        <v>139</v>
      </c>
      <c r="G12" s="47"/>
      <c r="H12" s="47"/>
      <c r="I12" s="47"/>
      <c r="J12" s="57"/>
    </row>
    <row r="13" spans="2:10" ht="21" hidden="1" customHeight="1" x14ac:dyDescent="0.25">
      <c r="B13" s="37"/>
      <c r="C13" s="42" t="s">
        <v>140</v>
      </c>
      <c r="D13" s="42"/>
      <c r="E13" s="27">
        <v>2</v>
      </c>
      <c r="F13" s="47" t="s">
        <v>141</v>
      </c>
      <c r="G13" s="47"/>
      <c r="H13" s="47"/>
      <c r="I13" s="47"/>
      <c r="J13" s="57"/>
    </row>
    <row r="14" spans="2:10" ht="21" hidden="1" customHeight="1" x14ac:dyDescent="0.25">
      <c r="B14" s="37"/>
      <c r="C14" s="42" t="s">
        <v>142</v>
      </c>
      <c r="D14" s="42"/>
      <c r="E14" s="27">
        <v>3</v>
      </c>
      <c r="F14" s="47" t="s">
        <v>143</v>
      </c>
      <c r="G14" s="47"/>
      <c r="H14" s="47"/>
      <c r="I14" s="47"/>
      <c r="J14" s="57"/>
    </row>
    <row r="15" spans="2:10" ht="21" hidden="1" customHeight="1" x14ac:dyDescent="0.25">
      <c r="B15" s="37">
        <v>4</v>
      </c>
      <c r="C15" s="47" t="s">
        <v>144</v>
      </c>
      <c r="D15" s="47"/>
      <c r="E15" s="27">
        <v>1</v>
      </c>
      <c r="F15" s="42" t="s">
        <v>145</v>
      </c>
      <c r="G15" s="42"/>
      <c r="H15" s="42"/>
      <c r="I15" s="42"/>
      <c r="J15" s="58"/>
    </row>
    <row r="16" spans="2:10" ht="21" hidden="1" customHeight="1" x14ac:dyDescent="0.25">
      <c r="B16" s="37"/>
      <c r="C16" s="42" t="s">
        <v>146</v>
      </c>
      <c r="D16" s="42"/>
      <c r="E16" s="27">
        <v>2</v>
      </c>
      <c r="F16" s="42" t="s">
        <v>147</v>
      </c>
      <c r="G16" s="42"/>
      <c r="H16" s="42"/>
      <c r="I16" s="42"/>
      <c r="J16" s="58"/>
    </row>
    <row r="17" spans="2:12" ht="21" hidden="1" customHeight="1" x14ac:dyDescent="0.25">
      <c r="B17" s="37"/>
      <c r="C17" s="42" t="s">
        <v>148</v>
      </c>
      <c r="D17" s="42"/>
      <c r="E17" s="27">
        <v>3</v>
      </c>
      <c r="F17" s="42" t="s">
        <v>149</v>
      </c>
      <c r="G17" s="42"/>
      <c r="H17" s="42"/>
      <c r="I17" s="42"/>
      <c r="J17" s="58"/>
    </row>
    <row r="18" spans="2:12" ht="21" hidden="1" customHeight="1" x14ac:dyDescent="0.25">
      <c r="B18" s="37">
        <v>5</v>
      </c>
      <c r="C18" s="46" t="s">
        <v>150</v>
      </c>
      <c r="D18" s="46"/>
      <c r="E18" s="27">
        <v>1</v>
      </c>
      <c r="F18" s="42" t="s">
        <v>151</v>
      </c>
      <c r="G18" s="42"/>
      <c r="H18" s="42"/>
      <c r="I18" s="42"/>
      <c r="J18" s="58"/>
    </row>
    <row r="19" spans="2:12" ht="21" hidden="1" customHeight="1" x14ac:dyDescent="0.25">
      <c r="B19" s="37"/>
      <c r="C19" s="52" t="s">
        <v>152</v>
      </c>
      <c r="D19" s="44"/>
      <c r="E19" s="27">
        <v>2</v>
      </c>
      <c r="F19" s="43" t="s">
        <v>153</v>
      </c>
      <c r="G19" s="43"/>
      <c r="H19" s="43"/>
      <c r="I19" s="43"/>
      <c r="J19" s="59"/>
    </row>
    <row r="20" spans="2:12" ht="21" hidden="1" customHeight="1" x14ac:dyDescent="0.25">
      <c r="B20" s="37"/>
      <c r="C20" s="52" t="s">
        <v>154</v>
      </c>
      <c r="D20" s="44"/>
      <c r="E20" s="27">
        <v>3</v>
      </c>
      <c r="F20" s="43" t="s">
        <v>155</v>
      </c>
      <c r="G20" s="43"/>
      <c r="H20" s="43"/>
      <c r="I20" s="43"/>
      <c r="J20" s="59"/>
    </row>
    <row r="21" spans="2:12" ht="21" hidden="1" customHeight="1" x14ac:dyDescent="0.25">
      <c r="B21" s="37">
        <v>6</v>
      </c>
      <c r="C21" s="52" t="s">
        <v>156</v>
      </c>
      <c r="D21" s="44"/>
      <c r="E21" s="27">
        <v>1</v>
      </c>
      <c r="F21" s="44" t="s">
        <v>157</v>
      </c>
      <c r="G21" s="44"/>
      <c r="H21" s="44"/>
      <c r="I21" s="44"/>
      <c r="J21" s="60"/>
    </row>
    <row r="22" spans="2:12" ht="21" hidden="1" customHeight="1" x14ac:dyDescent="0.25">
      <c r="B22" s="37"/>
      <c r="C22" s="53" t="s">
        <v>158</v>
      </c>
      <c r="D22" s="45"/>
      <c r="E22" s="27">
        <v>2</v>
      </c>
      <c r="F22" s="44" t="s">
        <v>159</v>
      </c>
      <c r="G22" s="44"/>
      <c r="H22" s="44"/>
      <c r="I22" s="44"/>
      <c r="J22" s="60"/>
    </row>
    <row r="23" spans="2:12" ht="21" hidden="1" customHeight="1" x14ac:dyDescent="0.25">
      <c r="B23" s="37"/>
      <c r="C23" s="53" t="s">
        <v>160</v>
      </c>
      <c r="D23" s="45"/>
      <c r="E23" s="29">
        <v>3</v>
      </c>
      <c r="F23" s="44" t="s">
        <v>161</v>
      </c>
      <c r="G23" s="44"/>
      <c r="H23" s="44"/>
      <c r="I23" s="44"/>
      <c r="J23" s="60"/>
    </row>
    <row r="24" spans="2:12" ht="21" hidden="1" customHeight="1" x14ac:dyDescent="0.25">
      <c r="B24" s="37">
        <v>7</v>
      </c>
      <c r="C24" s="52" t="s">
        <v>162</v>
      </c>
      <c r="D24" s="44"/>
      <c r="E24" s="30"/>
      <c r="F24" s="50" t="s">
        <v>163</v>
      </c>
      <c r="G24" s="50"/>
      <c r="H24" s="50"/>
      <c r="I24" s="50"/>
    </row>
    <row r="25" spans="2:12" ht="21" hidden="1" customHeight="1" x14ac:dyDescent="0.25">
      <c r="B25" s="37"/>
      <c r="C25" s="52" t="s">
        <v>164</v>
      </c>
      <c r="D25" s="44"/>
      <c r="E25" s="31"/>
      <c r="F25" s="50" t="s">
        <v>165</v>
      </c>
      <c r="G25" s="50"/>
      <c r="H25" s="50"/>
      <c r="I25" s="50"/>
    </row>
    <row r="26" spans="2:12" ht="21" hidden="1" customHeight="1" x14ac:dyDescent="0.3">
      <c r="B26" s="37"/>
      <c r="C26" s="52" t="s">
        <v>166</v>
      </c>
      <c r="D26" s="44"/>
      <c r="E26" s="32"/>
      <c r="F26" s="50" t="s">
        <v>167</v>
      </c>
      <c r="G26" s="50"/>
      <c r="H26" s="50"/>
      <c r="I26" s="50"/>
    </row>
    <row r="27" spans="2:12" ht="21" hidden="1" customHeight="1" x14ac:dyDescent="0.25"/>
    <row r="28" spans="2:12" ht="21" hidden="1" customHeight="1" x14ac:dyDescent="0.25">
      <c r="B28" s="40" t="s">
        <v>116</v>
      </c>
      <c r="C28" s="54"/>
      <c r="D28" s="51"/>
      <c r="E28" s="51"/>
      <c r="F28" s="51"/>
      <c r="G28" s="51"/>
      <c r="H28" s="51"/>
      <c r="I28" s="51"/>
      <c r="J28" s="61"/>
    </row>
    <row r="29" spans="2:12" ht="21" customHeight="1" x14ac:dyDescent="0.25">
      <c r="B29" s="21"/>
      <c r="C29" s="55"/>
      <c r="D29" s="21"/>
      <c r="E29" s="21"/>
      <c r="F29" s="21"/>
      <c r="G29" s="21"/>
      <c r="H29" s="21"/>
      <c r="I29" s="21"/>
      <c r="J29" s="21"/>
    </row>
    <row r="30" spans="2:12" ht="21" customHeight="1" thickBot="1" x14ac:dyDescent="0.3">
      <c r="B30" s="117"/>
      <c r="C30" s="118"/>
      <c r="D30" s="117"/>
      <c r="E30" s="117"/>
      <c r="F30" s="117"/>
      <c r="G30" s="117"/>
      <c r="H30" s="117"/>
      <c r="I30" s="33"/>
      <c r="J30" s="33"/>
    </row>
    <row r="31" spans="2:12" ht="21" customHeight="1" x14ac:dyDescent="0.25">
      <c r="B31" s="373" t="s">
        <v>237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5"/>
    </row>
    <row r="32" spans="2:12" s="64" customFormat="1" ht="32.450000000000003" customHeight="1" x14ac:dyDescent="0.25">
      <c r="B32" s="109" t="s">
        <v>104</v>
      </c>
      <c r="C32" s="110" t="s">
        <v>117</v>
      </c>
      <c r="D32" s="110" t="s">
        <v>188</v>
      </c>
      <c r="E32" s="110" t="s">
        <v>189</v>
      </c>
      <c r="F32" s="111" t="s">
        <v>118</v>
      </c>
      <c r="G32" s="111"/>
      <c r="H32" s="111"/>
      <c r="I32" s="110" t="s">
        <v>190</v>
      </c>
      <c r="J32" s="110" t="s">
        <v>178</v>
      </c>
      <c r="K32" s="221" t="s">
        <v>246</v>
      </c>
      <c r="L32" s="112" t="s">
        <v>168</v>
      </c>
    </row>
    <row r="33" spans="2:12" ht="15.75" customHeight="1" x14ac:dyDescent="0.25">
      <c r="B33" s="63">
        <v>1</v>
      </c>
      <c r="C33" s="116" t="s">
        <v>239</v>
      </c>
      <c r="D33" s="22">
        <v>1</v>
      </c>
      <c r="E33" s="139">
        <v>0</v>
      </c>
      <c r="F33" s="23">
        <v>178.92</v>
      </c>
      <c r="G33" s="23">
        <v>144.44</v>
      </c>
      <c r="H33" s="23">
        <v>173.56</v>
      </c>
      <c r="I33" s="138">
        <f>D33*E33</f>
        <v>0</v>
      </c>
      <c r="J33" s="220">
        <v>48</v>
      </c>
      <c r="K33" s="201">
        <v>5.0000000000000001E-3</v>
      </c>
      <c r="L33" s="141">
        <f>(I33/J33)+I33*K33</f>
        <v>0</v>
      </c>
    </row>
    <row r="34" spans="2:12" ht="15" x14ac:dyDescent="0.25">
      <c r="B34" s="63">
        <v>2</v>
      </c>
      <c r="C34" s="116" t="s">
        <v>240</v>
      </c>
      <c r="D34" s="22">
        <v>2</v>
      </c>
      <c r="E34" s="139">
        <v>0</v>
      </c>
      <c r="F34" s="23">
        <v>38</v>
      </c>
      <c r="G34" s="23">
        <v>46.46</v>
      </c>
      <c r="H34" s="23">
        <v>64.900000000000006</v>
      </c>
      <c r="I34" s="138">
        <f t="shared" ref="I34:I38" si="0">D34*E34</f>
        <v>0</v>
      </c>
      <c r="J34" s="220">
        <v>36</v>
      </c>
      <c r="K34" s="222"/>
      <c r="L34" s="141">
        <f>I34/J34</f>
        <v>0</v>
      </c>
    </row>
    <row r="35" spans="2:12" ht="15" x14ac:dyDescent="0.25">
      <c r="B35" s="63">
        <v>3</v>
      </c>
      <c r="C35" s="116" t="s">
        <v>242</v>
      </c>
      <c r="D35" s="22">
        <v>4</v>
      </c>
      <c r="E35" s="139">
        <v>0</v>
      </c>
      <c r="F35" s="23">
        <v>4.1500000000000004</v>
      </c>
      <c r="G35" s="23">
        <v>6.3</v>
      </c>
      <c r="H35" s="23">
        <v>6.7</v>
      </c>
      <c r="I35" s="138">
        <f t="shared" si="0"/>
        <v>0</v>
      </c>
      <c r="J35" s="220">
        <v>36</v>
      </c>
      <c r="K35" s="222"/>
      <c r="L35" s="141">
        <f>I35/J35</f>
        <v>0</v>
      </c>
    </row>
    <row r="36" spans="2:12" ht="15" x14ac:dyDescent="0.25">
      <c r="B36" s="63">
        <v>4</v>
      </c>
      <c r="C36" s="116" t="s">
        <v>243</v>
      </c>
      <c r="D36" s="22">
        <v>4</v>
      </c>
      <c r="E36" s="139">
        <v>0</v>
      </c>
      <c r="F36" s="23"/>
      <c r="G36" s="23"/>
      <c r="H36" s="23"/>
      <c r="I36" s="138">
        <f t="shared" si="0"/>
        <v>0</v>
      </c>
      <c r="J36" s="220">
        <v>36</v>
      </c>
      <c r="K36" s="222"/>
      <c r="L36" s="141">
        <f>I36/J36</f>
        <v>0</v>
      </c>
    </row>
    <row r="37" spans="2:12" ht="15" x14ac:dyDescent="0.25">
      <c r="B37" s="63">
        <v>5</v>
      </c>
      <c r="C37" s="116" t="s">
        <v>244</v>
      </c>
      <c r="D37" s="22">
        <v>4</v>
      </c>
      <c r="E37" s="139">
        <v>0</v>
      </c>
      <c r="F37" s="23">
        <v>2270</v>
      </c>
      <c r="G37" s="23">
        <v>2700</v>
      </c>
      <c r="H37" s="23">
        <v>1933</v>
      </c>
      <c r="I37" s="138">
        <f t="shared" si="0"/>
        <v>0</v>
      </c>
      <c r="J37" s="220">
        <v>12</v>
      </c>
      <c r="K37" s="222"/>
      <c r="L37" s="141">
        <f>I37/J37</f>
        <v>0</v>
      </c>
    </row>
    <row r="38" spans="2:12" ht="15" x14ac:dyDescent="0.25">
      <c r="B38" s="63">
        <v>6</v>
      </c>
      <c r="C38" s="69" t="s">
        <v>241</v>
      </c>
      <c r="D38" s="22">
        <v>4</v>
      </c>
      <c r="E38" s="139">
        <v>0</v>
      </c>
      <c r="F38" s="23">
        <v>4190</v>
      </c>
      <c r="G38" s="23">
        <v>4317.5</v>
      </c>
      <c r="H38" s="23">
        <v>5566.94</v>
      </c>
      <c r="I38" s="138">
        <f t="shared" si="0"/>
        <v>0</v>
      </c>
      <c r="J38" s="220">
        <v>36</v>
      </c>
      <c r="K38" s="222"/>
      <c r="L38" s="141">
        <f>I38/J38</f>
        <v>0</v>
      </c>
    </row>
    <row r="39" spans="2:12" ht="15.75" x14ac:dyDescent="0.25">
      <c r="B39" s="376"/>
      <c r="C39" s="377"/>
      <c r="D39" s="377"/>
      <c r="E39" s="377"/>
      <c r="F39" s="377"/>
      <c r="G39" s="377"/>
      <c r="H39" s="378"/>
      <c r="I39" s="194">
        <f>SUM(I33:I38)</f>
        <v>0</v>
      </c>
      <c r="J39" s="195"/>
      <c r="K39" s="222"/>
      <c r="L39" s="142">
        <f>SUM(L33:L38)</f>
        <v>0</v>
      </c>
    </row>
    <row r="40" spans="2:12" ht="21" customHeight="1" x14ac:dyDescent="0.25">
      <c r="B40" s="376" t="s">
        <v>170</v>
      </c>
      <c r="C40" s="377"/>
      <c r="D40" s="377"/>
      <c r="E40" s="377"/>
      <c r="F40" s="377"/>
      <c r="G40" s="377"/>
      <c r="H40" s="377"/>
      <c r="I40" s="377"/>
      <c r="J40" s="377"/>
      <c r="K40" s="378"/>
      <c r="L40" s="196">
        <f>'Resumo Vigilancia '!F14+'Resumo Vigilancia '!F15</f>
        <v>4</v>
      </c>
    </row>
    <row r="41" spans="2:12" ht="21" customHeight="1" thickBot="1" x14ac:dyDescent="0.3">
      <c r="B41" s="223"/>
      <c r="C41" s="224"/>
      <c r="D41" s="224"/>
      <c r="E41" s="224"/>
      <c r="F41" s="224"/>
      <c r="G41" s="224"/>
      <c r="H41" s="224"/>
      <c r="I41" s="224"/>
      <c r="J41" s="379"/>
      <c r="K41" s="380"/>
      <c r="L41" s="225">
        <f>L39/L40</f>
        <v>0</v>
      </c>
    </row>
    <row r="42" spans="2:12" ht="21" customHeight="1" thickBot="1" x14ac:dyDescent="0.3"/>
    <row r="43" spans="2:12" ht="34.15" customHeight="1" x14ac:dyDescent="0.25">
      <c r="B43" s="373" t="s">
        <v>194</v>
      </c>
      <c r="C43" s="374"/>
      <c r="D43" s="374"/>
      <c r="E43" s="374"/>
      <c r="F43" s="374"/>
      <c r="G43" s="374"/>
      <c r="H43" s="374"/>
      <c r="I43" s="374"/>
      <c r="J43" s="374"/>
      <c r="K43" s="375"/>
    </row>
    <row r="44" spans="2:12" ht="14.45" customHeight="1" x14ac:dyDescent="0.25">
      <c r="B44" s="109" t="s">
        <v>104</v>
      </c>
      <c r="C44" s="110" t="s">
        <v>117</v>
      </c>
      <c r="D44" s="110" t="s">
        <v>188</v>
      </c>
      <c r="E44" s="110" t="s">
        <v>189</v>
      </c>
      <c r="F44" s="111" t="s">
        <v>118</v>
      </c>
      <c r="G44" s="111"/>
      <c r="H44" s="111"/>
      <c r="I44" s="110" t="s">
        <v>190</v>
      </c>
      <c r="J44" s="110" t="s">
        <v>178</v>
      </c>
      <c r="K44" s="112" t="s">
        <v>168</v>
      </c>
    </row>
    <row r="45" spans="2:12" ht="13.15" customHeight="1" x14ac:dyDescent="0.25">
      <c r="B45" s="63">
        <v>1</v>
      </c>
      <c r="C45" s="197" t="s">
        <v>247</v>
      </c>
      <c r="D45" s="22">
        <v>60</v>
      </c>
      <c r="E45" s="200">
        <v>0</v>
      </c>
      <c r="F45" s="23"/>
      <c r="G45" s="23"/>
      <c r="H45" s="23"/>
      <c r="I45" s="138">
        <f>E45*D45</f>
        <v>0</v>
      </c>
      <c r="J45" s="62">
        <v>24</v>
      </c>
      <c r="K45" s="141">
        <f t="shared" ref="K45:K55" si="1">I45/J45</f>
        <v>0</v>
      </c>
    </row>
    <row r="46" spans="2:12" ht="13.15" customHeight="1" x14ac:dyDescent="0.25">
      <c r="B46" s="63">
        <v>2</v>
      </c>
      <c r="C46" s="197" t="s">
        <v>257</v>
      </c>
      <c r="D46" s="22">
        <v>200</v>
      </c>
      <c r="E46" s="200">
        <v>0</v>
      </c>
      <c r="F46" s="23"/>
      <c r="G46" s="23"/>
      <c r="H46" s="23"/>
      <c r="I46" s="138">
        <f t="shared" ref="I46:I55" si="2">E46*D46</f>
        <v>0</v>
      </c>
      <c r="J46" s="62">
        <v>24</v>
      </c>
      <c r="K46" s="141">
        <f t="shared" si="1"/>
        <v>0</v>
      </c>
    </row>
    <row r="47" spans="2:12" ht="13.15" customHeight="1" x14ac:dyDescent="0.25">
      <c r="B47" s="63">
        <v>3</v>
      </c>
      <c r="C47" s="197" t="s">
        <v>248</v>
      </c>
      <c r="D47" s="22">
        <v>4</v>
      </c>
      <c r="E47" s="200">
        <v>0</v>
      </c>
      <c r="F47" s="23"/>
      <c r="G47" s="23"/>
      <c r="H47" s="23"/>
      <c r="I47" s="138">
        <f t="shared" si="2"/>
        <v>0</v>
      </c>
      <c r="J47" s="62">
        <v>36</v>
      </c>
      <c r="K47" s="141">
        <f t="shared" si="1"/>
        <v>0</v>
      </c>
    </row>
    <row r="48" spans="2:12" ht="13.15" customHeight="1" x14ac:dyDescent="0.25">
      <c r="B48" s="63">
        <v>4</v>
      </c>
      <c r="C48" s="197" t="s">
        <v>249</v>
      </c>
      <c r="D48" s="22">
        <v>16</v>
      </c>
      <c r="E48" s="200">
        <v>0</v>
      </c>
      <c r="F48" s="23"/>
      <c r="G48" s="23"/>
      <c r="H48" s="23"/>
      <c r="I48" s="138">
        <f t="shared" si="2"/>
        <v>0</v>
      </c>
      <c r="J48" s="220">
        <v>24</v>
      </c>
      <c r="K48" s="141">
        <f t="shared" si="1"/>
        <v>0</v>
      </c>
    </row>
    <row r="49" spans="2:11" ht="13.15" customHeight="1" x14ac:dyDescent="0.25">
      <c r="B49" s="63">
        <v>5</v>
      </c>
      <c r="C49" s="198" t="s">
        <v>250</v>
      </c>
      <c r="D49" s="22">
        <v>40</v>
      </c>
      <c r="E49" s="200">
        <v>0</v>
      </c>
      <c r="F49" s="23"/>
      <c r="G49" s="23"/>
      <c r="H49" s="23"/>
      <c r="I49" s="138">
        <f t="shared" si="2"/>
        <v>0</v>
      </c>
      <c r="J49" s="62">
        <v>36</v>
      </c>
      <c r="K49" s="141">
        <f t="shared" si="1"/>
        <v>0</v>
      </c>
    </row>
    <row r="50" spans="2:11" ht="13.15" customHeight="1" x14ac:dyDescent="0.25">
      <c r="B50" s="63">
        <v>6</v>
      </c>
      <c r="C50" s="198" t="s">
        <v>251</v>
      </c>
      <c r="D50" s="22">
        <v>16</v>
      </c>
      <c r="E50" s="200">
        <v>0</v>
      </c>
      <c r="F50" s="23"/>
      <c r="G50" s="23"/>
      <c r="H50" s="23"/>
      <c r="I50" s="138">
        <f t="shared" si="2"/>
        <v>0</v>
      </c>
      <c r="J50" s="62">
        <v>60</v>
      </c>
      <c r="K50" s="141">
        <f t="shared" si="1"/>
        <v>0</v>
      </c>
    </row>
    <row r="51" spans="2:11" ht="13.15" customHeight="1" x14ac:dyDescent="0.25">
      <c r="B51" s="63">
        <v>7</v>
      </c>
      <c r="C51" s="198" t="s">
        <v>252</v>
      </c>
      <c r="D51" s="22">
        <v>6</v>
      </c>
      <c r="E51" s="200">
        <v>0</v>
      </c>
      <c r="F51" s="23"/>
      <c r="G51" s="23"/>
      <c r="H51" s="23"/>
      <c r="I51" s="138">
        <f t="shared" si="2"/>
        <v>0</v>
      </c>
      <c r="J51" s="62">
        <v>36</v>
      </c>
      <c r="K51" s="141">
        <f t="shared" si="1"/>
        <v>0</v>
      </c>
    </row>
    <row r="52" spans="2:11" ht="13.15" customHeight="1" x14ac:dyDescent="0.25">
      <c r="B52" s="63">
        <v>8</v>
      </c>
      <c r="C52" s="198" t="s">
        <v>254</v>
      </c>
      <c r="D52" s="22">
        <v>50</v>
      </c>
      <c r="E52" s="200">
        <v>0</v>
      </c>
      <c r="F52" s="23"/>
      <c r="G52" s="23"/>
      <c r="H52" s="23"/>
      <c r="I52" s="138">
        <f t="shared" si="2"/>
        <v>0</v>
      </c>
      <c r="J52" s="62">
        <v>60</v>
      </c>
      <c r="K52" s="141">
        <f t="shared" si="1"/>
        <v>0</v>
      </c>
    </row>
    <row r="53" spans="2:11" ht="13.15" customHeight="1" x14ac:dyDescent="0.25">
      <c r="B53" s="63">
        <v>9</v>
      </c>
      <c r="C53" s="198" t="s">
        <v>253</v>
      </c>
      <c r="D53" s="22">
        <v>16</v>
      </c>
      <c r="E53" s="200">
        <v>0</v>
      </c>
      <c r="F53" s="23"/>
      <c r="G53" s="23"/>
      <c r="H53" s="23"/>
      <c r="I53" s="138">
        <f t="shared" si="2"/>
        <v>0</v>
      </c>
      <c r="J53" s="62">
        <v>60</v>
      </c>
      <c r="K53" s="141">
        <f t="shared" si="1"/>
        <v>0</v>
      </c>
    </row>
    <row r="54" spans="2:11" ht="13.15" customHeight="1" x14ac:dyDescent="0.25">
      <c r="B54" s="63">
        <v>10</v>
      </c>
      <c r="C54" s="198" t="s">
        <v>255</v>
      </c>
      <c r="D54" s="22">
        <v>16</v>
      </c>
      <c r="E54" s="200">
        <v>0</v>
      </c>
      <c r="F54" s="23"/>
      <c r="G54" s="23"/>
      <c r="H54" s="23"/>
      <c r="I54" s="138">
        <f t="shared" si="2"/>
        <v>0</v>
      </c>
      <c r="J54" s="62">
        <v>36</v>
      </c>
      <c r="K54" s="141">
        <f t="shared" si="1"/>
        <v>0</v>
      </c>
    </row>
    <row r="55" spans="2:11" ht="13.15" customHeight="1" x14ac:dyDescent="0.25">
      <c r="B55" s="63">
        <v>11</v>
      </c>
      <c r="C55" s="198" t="s">
        <v>256</v>
      </c>
      <c r="D55" s="22">
        <v>1</v>
      </c>
      <c r="E55" s="200">
        <v>0</v>
      </c>
      <c r="F55" s="23"/>
      <c r="G55" s="23"/>
      <c r="H55" s="23"/>
      <c r="I55" s="138">
        <f t="shared" si="2"/>
        <v>0</v>
      </c>
      <c r="J55" s="220">
        <v>48</v>
      </c>
      <c r="K55" s="141">
        <f t="shared" si="1"/>
        <v>0</v>
      </c>
    </row>
    <row r="56" spans="2:11" ht="16.899999999999999" customHeight="1" x14ac:dyDescent="0.25">
      <c r="B56" s="383"/>
      <c r="C56" s="384"/>
      <c r="D56" s="384"/>
      <c r="E56" s="384"/>
      <c r="F56" s="384"/>
      <c r="G56" s="384"/>
      <c r="H56" s="384"/>
      <c r="I56" s="140">
        <f>SUM(I45:I55)</f>
        <v>0</v>
      </c>
      <c r="J56" s="108"/>
      <c r="K56" s="142">
        <f>SUM(K45:K55)</f>
        <v>0</v>
      </c>
    </row>
    <row r="57" spans="2:11" ht="21" customHeight="1" x14ac:dyDescent="0.25">
      <c r="B57" s="383" t="s">
        <v>170</v>
      </c>
      <c r="C57" s="384"/>
      <c r="D57" s="384"/>
      <c r="E57" s="384"/>
      <c r="F57" s="384"/>
      <c r="G57" s="384"/>
      <c r="H57" s="384"/>
      <c r="I57" s="384"/>
      <c r="J57" s="384"/>
      <c r="K57" s="143">
        <f>'Resumo Vigilancia '!F17</f>
        <v>32</v>
      </c>
    </row>
    <row r="58" spans="2:11" ht="21" customHeight="1" thickBot="1" x14ac:dyDescent="0.3">
      <c r="B58" s="381"/>
      <c r="C58" s="382"/>
      <c r="D58" s="382"/>
      <c r="E58" s="382"/>
      <c r="F58" s="382"/>
      <c r="G58" s="382"/>
      <c r="H58" s="382"/>
      <c r="I58" s="382"/>
      <c r="J58" s="382"/>
      <c r="K58" s="226">
        <f>K56/K57</f>
        <v>0</v>
      </c>
    </row>
    <row r="59" spans="2:11" ht="21" customHeight="1" thickBot="1" x14ac:dyDescent="0.3"/>
    <row r="60" spans="2:11" ht="27.6" customHeight="1" x14ac:dyDescent="0.25">
      <c r="B60" s="373" t="s">
        <v>195</v>
      </c>
      <c r="C60" s="374"/>
      <c r="D60" s="374"/>
      <c r="E60" s="374"/>
      <c r="F60" s="374"/>
      <c r="G60" s="374"/>
      <c r="H60" s="374"/>
      <c r="I60" s="374"/>
      <c r="J60" s="374"/>
      <c r="K60" s="375"/>
    </row>
    <row r="61" spans="2:11" ht="30" x14ac:dyDescent="0.25">
      <c r="B61" s="109" t="s">
        <v>104</v>
      </c>
      <c r="C61" s="110" t="s">
        <v>117</v>
      </c>
      <c r="D61" s="110" t="s">
        <v>188</v>
      </c>
      <c r="E61" s="110" t="s">
        <v>189</v>
      </c>
      <c r="F61" s="111" t="s">
        <v>118</v>
      </c>
      <c r="G61" s="111"/>
      <c r="H61" s="111"/>
      <c r="I61" s="110" t="s">
        <v>190</v>
      </c>
      <c r="J61" s="110" t="s">
        <v>178</v>
      </c>
      <c r="K61" s="112" t="s">
        <v>168</v>
      </c>
    </row>
    <row r="62" spans="2:11" ht="15.75" x14ac:dyDescent="0.25">
      <c r="B62" s="202">
        <v>1</v>
      </c>
      <c r="C62" s="198" t="s">
        <v>258</v>
      </c>
      <c r="D62" s="22">
        <v>31</v>
      </c>
      <c r="E62" s="205">
        <v>0</v>
      </c>
      <c r="F62" s="147"/>
      <c r="G62" s="147"/>
      <c r="H62" s="147"/>
      <c r="I62" s="207">
        <f>E62*D62</f>
        <v>0</v>
      </c>
      <c r="J62" s="62">
        <v>24</v>
      </c>
      <c r="K62" s="141">
        <f>I62/J62</f>
        <v>0</v>
      </c>
    </row>
    <row r="63" spans="2:11" ht="15.75" x14ac:dyDescent="0.25">
      <c r="B63" s="202">
        <v>2</v>
      </c>
      <c r="C63" s="197" t="s">
        <v>289</v>
      </c>
      <c r="D63" s="22">
        <v>16</v>
      </c>
      <c r="E63" s="205">
        <v>0</v>
      </c>
      <c r="F63" s="147"/>
      <c r="G63" s="147"/>
      <c r="H63" s="147"/>
      <c r="I63" s="207">
        <f t="shared" ref="I63:I69" si="3">E63*D63</f>
        <v>0</v>
      </c>
      <c r="J63" s="62">
        <v>60</v>
      </c>
      <c r="K63" s="141">
        <f t="shared" ref="K63:K69" si="4">I63/J63</f>
        <v>0</v>
      </c>
    </row>
    <row r="64" spans="2:11" ht="15.75" x14ac:dyDescent="0.25">
      <c r="B64" s="202">
        <v>3</v>
      </c>
      <c r="C64" s="198" t="s">
        <v>196</v>
      </c>
      <c r="D64" s="22">
        <v>16</v>
      </c>
      <c r="E64" s="205">
        <v>0</v>
      </c>
      <c r="F64" s="147"/>
      <c r="G64" s="147"/>
      <c r="H64" s="147"/>
      <c r="I64" s="207">
        <f t="shared" si="3"/>
        <v>0</v>
      </c>
      <c r="J64" s="62">
        <v>12</v>
      </c>
      <c r="K64" s="141">
        <f t="shared" si="4"/>
        <v>0</v>
      </c>
    </row>
    <row r="65" spans="2:11" ht="15.75" x14ac:dyDescent="0.25">
      <c r="B65" s="202">
        <v>4</v>
      </c>
      <c r="C65" s="198" t="s">
        <v>259</v>
      </c>
      <c r="D65" s="22">
        <v>16</v>
      </c>
      <c r="E65" s="205">
        <v>0</v>
      </c>
      <c r="F65" s="147"/>
      <c r="G65" s="147"/>
      <c r="H65" s="147"/>
      <c r="I65" s="207">
        <f t="shared" si="3"/>
        <v>0</v>
      </c>
      <c r="J65" s="62">
        <f>12*3</f>
        <v>36</v>
      </c>
      <c r="K65" s="141">
        <f t="shared" si="4"/>
        <v>0</v>
      </c>
    </row>
    <row r="66" spans="2:11" ht="31.5" x14ac:dyDescent="0.25">
      <c r="B66" s="202">
        <v>5</v>
      </c>
      <c r="C66" s="198" t="s">
        <v>260</v>
      </c>
      <c r="D66" s="22">
        <v>31</v>
      </c>
      <c r="E66" s="205">
        <v>0</v>
      </c>
      <c r="F66" s="147"/>
      <c r="G66" s="147"/>
      <c r="H66" s="147"/>
      <c r="I66" s="207">
        <f t="shared" si="3"/>
        <v>0</v>
      </c>
      <c r="J66" s="62">
        <v>1</v>
      </c>
      <c r="K66" s="141">
        <f t="shared" si="4"/>
        <v>0</v>
      </c>
    </row>
    <row r="67" spans="2:11" ht="15.75" x14ac:dyDescent="0.25">
      <c r="B67" s="202">
        <v>6</v>
      </c>
      <c r="C67" s="198" t="s">
        <v>295</v>
      </c>
      <c r="D67" s="22">
        <v>2</v>
      </c>
      <c r="E67" s="205">
        <v>0</v>
      </c>
      <c r="F67" s="147"/>
      <c r="G67" s="147"/>
      <c r="H67" s="147"/>
      <c r="I67" s="207">
        <f t="shared" si="3"/>
        <v>0</v>
      </c>
      <c r="J67" s="62">
        <v>1</v>
      </c>
      <c r="K67" s="141">
        <f t="shared" si="4"/>
        <v>0</v>
      </c>
    </row>
    <row r="68" spans="2:11" ht="14.45" customHeight="1" x14ac:dyDescent="0.25">
      <c r="B68" s="202">
        <v>7</v>
      </c>
      <c r="C68" s="203" t="s">
        <v>261</v>
      </c>
      <c r="D68" s="22">
        <v>16</v>
      </c>
      <c r="E68" s="205">
        <v>0</v>
      </c>
      <c r="F68" s="147"/>
      <c r="G68" s="147"/>
      <c r="H68" s="147"/>
      <c r="I68" s="207">
        <f t="shared" si="3"/>
        <v>0</v>
      </c>
      <c r="J68" s="62">
        <v>1</v>
      </c>
      <c r="K68" s="141">
        <f t="shared" si="4"/>
        <v>0</v>
      </c>
    </row>
    <row r="69" spans="2:11" ht="14.45" customHeight="1" thickBot="1" x14ac:dyDescent="0.3">
      <c r="B69" s="204">
        <v>8</v>
      </c>
      <c r="C69" s="199" t="s">
        <v>262</v>
      </c>
      <c r="D69" s="22">
        <v>16</v>
      </c>
      <c r="E69" s="206">
        <v>0</v>
      </c>
      <c r="F69" s="147"/>
      <c r="G69" s="147"/>
      <c r="H69" s="147"/>
      <c r="I69" s="207">
        <f t="shared" si="3"/>
        <v>0</v>
      </c>
      <c r="J69" s="62">
        <v>1</v>
      </c>
      <c r="K69" s="141">
        <f t="shared" si="4"/>
        <v>0</v>
      </c>
    </row>
    <row r="70" spans="2:11" ht="21" customHeight="1" x14ac:dyDescent="0.25">
      <c r="B70" s="383"/>
      <c r="C70" s="384"/>
      <c r="D70" s="384"/>
      <c r="E70" s="384"/>
      <c r="F70" s="384"/>
      <c r="G70" s="384"/>
      <c r="H70" s="384"/>
      <c r="I70" s="148">
        <f>SUM(I62:I69)</f>
        <v>0</v>
      </c>
      <c r="J70" s="108"/>
      <c r="K70" s="142">
        <f>SUM(K62:K69)</f>
        <v>0</v>
      </c>
    </row>
    <row r="71" spans="2:11" ht="21" customHeight="1" x14ac:dyDescent="0.25">
      <c r="B71" s="385" t="s">
        <v>170</v>
      </c>
      <c r="C71" s="386"/>
      <c r="D71" s="386"/>
      <c r="E71" s="386"/>
      <c r="F71" s="386"/>
      <c r="G71" s="386"/>
      <c r="H71" s="386"/>
      <c r="I71" s="386"/>
      <c r="J71" s="387"/>
      <c r="K71" s="143">
        <f>'Resumo Vigilancia '!F17</f>
        <v>32</v>
      </c>
    </row>
    <row r="72" spans="2:11" ht="21" customHeight="1" thickBot="1" x14ac:dyDescent="0.3">
      <c r="B72" s="381"/>
      <c r="C72" s="382"/>
      <c r="D72" s="382"/>
      <c r="E72" s="382"/>
      <c r="F72" s="382"/>
      <c r="G72" s="382"/>
      <c r="H72" s="382"/>
      <c r="I72" s="382"/>
      <c r="J72" s="382"/>
      <c r="K72" s="226">
        <f>K70/K71</f>
        <v>0</v>
      </c>
    </row>
  </sheetData>
  <mergeCells count="12">
    <mergeCell ref="B31:L31"/>
    <mergeCell ref="B39:H39"/>
    <mergeCell ref="B40:K40"/>
    <mergeCell ref="J41:K41"/>
    <mergeCell ref="B72:J72"/>
    <mergeCell ref="B56:H56"/>
    <mergeCell ref="B57:J57"/>
    <mergeCell ref="B58:J58"/>
    <mergeCell ref="B60:K60"/>
    <mergeCell ref="B70:H70"/>
    <mergeCell ref="B43:K43"/>
    <mergeCell ref="B71:J71"/>
  </mergeCells>
  <pageMargins left="0.47" right="0.51181102362204722" top="1.35" bottom="0.78740157480314965" header="0.31496062992125984" footer="0.31496062992125984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B2:K15"/>
  <sheetViews>
    <sheetView zoomScale="120" zoomScaleNormal="120" workbookViewId="0">
      <selection activeCell="B13" sqref="B13:J13"/>
    </sheetView>
  </sheetViews>
  <sheetFormatPr defaultColWidth="12" defaultRowHeight="15" x14ac:dyDescent="0.25"/>
  <cols>
    <col min="1" max="1" width="12" style="28"/>
    <col min="2" max="2" width="6.42578125" style="65" customWidth="1"/>
    <col min="3" max="3" width="47.28515625" style="71" customWidth="1"/>
    <col min="4" max="4" width="17.140625" style="28" customWidth="1"/>
    <col min="5" max="5" width="30" style="28" customWidth="1"/>
    <col min="6" max="6" width="12.5703125" style="28" customWidth="1"/>
    <col min="7" max="9" width="10.5703125" style="28" hidden="1" customWidth="1"/>
    <col min="10" max="10" width="13.28515625" style="28" customWidth="1"/>
    <col min="11" max="11" width="14.28515625" style="28" customWidth="1"/>
    <col min="12" max="16384" width="12" style="28"/>
  </cols>
  <sheetData>
    <row r="2" spans="2:11" x14ac:dyDescent="0.25">
      <c r="B2" s="55"/>
      <c r="C2" s="68"/>
      <c r="D2" s="21"/>
      <c r="E2" s="21"/>
      <c r="F2" s="21"/>
      <c r="G2" s="21"/>
      <c r="H2" s="21"/>
      <c r="I2" s="21"/>
      <c r="J2" s="21"/>
      <c r="K2" s="21"/>
    </row>
    <row r="3" spans="2:11" ht="15" customHeight="1" x14ac:dyDescent="0.25">
      <c r="B3" s="388" t="s">
        <v>204</v>
      </c>
      <c r="C3" s="389"/>
      <c r="D3" s="389"/>
      <c r="E3" s="389"/>
      <c r="F3" s="389"/>
      <c r="G3" s="389"/>
      <c r="H3" s="389"/>
      <c r="I3" s="389"/>
      <c r="J3" s="389"/>
      <c r="K3" s="390"/>
    </row>
    <row r="4" spans="2:11" ht="14.45" customHeight="1" x14ac:dyDescent="0.25">
      <c r="B4" s="391" t="s">
        <v>104</v>
      </c>
      <c r="C4" s="391" t="s">
        <v>199</v>
      </c>
      <c r="D4" s="391" t="s">
        <v>198</v>
      </c>
      <c r="E4" s="391" t="s">
        <v>197</v>
      </c>
      <c r="F4" s="391" t="s">
        <v>105</v>
      </c>
      <c r="G4" s="113" t="s">
        <v>118</v>
      </c>
      <c r="H4" s="113"/>
      <c r="I4" s="113"/>
      <c r="J4" s="391" t="s">
        <v>189</v>
      </c>
      <c r="K4" s="391" t="s">
        <v>190</v>
      </c>
    </row>
    <row r="5" spans="2:11" ht="24" customHeight="1" x14ac:dyDescent="0.25">
      <c r="B5" s="392"/>
      <c r="C5" s="392"/>
      <c r="D5" s="392"/>
      <c r="E5" s="392"/>
      <c r="F5" s="392"/>
      <c r="G5" s="110" t="s">
        <v>119</v>
      </c>
      <c r="H5" s="110" t="s">
        <v>120</v>
      </c>
      <c r="I5" s="110" t="s">
        <v>121</v>
      </c>
      <c r="J5" s="392"/>
      <c r="K5" s="392"/>
    </row>
    <row r="6" spans="2:11" ht="30" x14ac:dyDescent="0.25">
      <c r="B6" s="208">
        <v>1</v>
      </c>
      <c r="C6" s="209" t="s">
        <v>263</v>
      </c>
      <c r="D6" s="22">
        <v>4</v>
      </c>
      <c r="E6" s="22" t="s">
        <v>270</v>
      </c>
      <c r="F6" s="36" t="s">
        <v>274</v>
      </c>
      <c r="G6" s="23"/>
      <c r="H6" s="23"/>
      <c r="I6" s="23"/>
      <c r="J6" s="211">
        <v>0</v>
      </c>
      <c r="K6" s="138">
        <f>J6*D6</f>
        <v>0</v>
      </c>
    </row>
    <row r="7" spans="2:11" ht="30" x14ac:dyDescent="0.25">
      <c r="B7" s="208">
        <v>2</v>
      </c>
      <c r="C7" s="209" t="s">
        <v>264</v>
      </c>
      <c r="D7" s="22">
        <v>4</v>
      </c>
      <c r="E7" s="22" t="s">
        <v>270</v>
      </c>
      <c r="F7" s="36" t="s">
        <v>274</v>
      </c>
      <c r="G7" s="23"/>
      <c r="H7" s="23"/>
      <c r="I7" s="23"/>
      <c r="J7" s="211">
        <v>0</v>
      </c>
      <c r="K7" s="138">
        <f>J7*D7</f>
        <v>0</v>
      </c>
    </row>
    <row r="8" spans="2:11" x14ac:dyDescent="0.25">
      <c r="B8" s="208">
        <v>3</v>
      </c>
      <c r="C8" s="209" t="s">
        <v>265</v>
      </c>
      <c r="D8" s="22">
        <v>2</v>
      </c>
      <c r="E8" s="22" t="s">
        <v>271</v>
      </c>
      <c r="F8" s="36" t="s">
        <v>273</v>
      </c>
      <c r="G8" s="23"/>
      <c r="H8" s="23"/>
      <c r="I8" s="23"/>
      <c r="J8" s="211">
        <v>0</v>
      </c>
      <c r="K8" s="138">
        <f t="shared" ref="K8:K12" si="0">J8*D8</f>
        <v>0</v>
      </c>
    </row>
    <row r="9" spans="2:11" ht="30" x14ac:dyDescent="0.25">
      <c r="B9" s="208">
        <v>4</v>
      </c>
      <c r="C9" s="209" t="s">
        <v>266</v>
      </c>
      <c r="D9" s="22">
        <v>2</v>
      </c>
      <c r="E9" s="22" t="s">
        <v>272</v>
      </c>
      <c r="F9" s="36" t="s">
        <v>274</v>
      </c>
      <c r="G9" s="23"/>
      <c r="H9" s="23"/>
      <c r="I9" s="23"/>
      <c r="J9" s="211">
        <v>0</v>
      </c>
      <c r="K9" s="138">
        <f t="shared" si="0"/>
        <v>0</v>
      </c>
    </row>
    <row r="10" spans="2:11" x14ac:dyDescent="0.25">
      <c r="B10" s="208">
        <v>5</v>
      </c>
      <c r="C10" s="209" t="s">
        <v>267</v>
      </c>
      <c r="D10" s="22">
        <v>4</v>
      </c>
      <c r="E10" s="22" t="s">
        <v>270</v>
      </c>
      <c r="F10" s="36" t="s">
        <v>273</v>
      </c>
      <c r="G10" s="23"/>
      <c r="H10" s="23"/>
      <c r="I10" s="23"/>
      <c r="J10" s="211">
        <v>0</v>
      </c>
      <c r="K10" s="138">
        <f t="shared" si="0"/>
        <v>0</v>
      </c>
    </row>
    <row r="11" spans="2:11" x14ac:dyDescent="0.25">
      <c r="B11" s="208">
        <v>6</v>
      </c>
      <c r="C11" s="209" t="s">
        <v>268</v>
      </c>
      <c r="D11" s="22">
        <v>2</v>
      </c>
      <c r="E11" s="22" t="s">
        <v>271</v>
      </c>
      <c r="F11" s="36" t="s">
        <v>274</v>
      </c>
      <c r="G11" s="23"/>
      <c r="H11" s="23"/>
      <c r="I11" s="23"/>
      <c r="J11" s="211">
        <v>0</v>
      </c>
      <c r="K11" s="138">
        <f t="shared" si="0"/>
        <v>0</v>
      </c>
    </row>
    <row r="12" spans="2:11" ht="16.5" thickBot="1" x14ac:dyDescent="0.3">
      <c r="B12" s="22">
        <v>7</v>
      </c>
      <c r="C12" s="210" t="s">
        <v>269</v>
      </c>
      <c r="D12" s="22">
        <v>2</v>
      </c>
      <c r="E12" s="22" t="s">
        <v>271</v>
      </c>
      <c r="F12" s="36" t="s">
        <v>274</v>
      </c>
      <c r="G12" s="23"/>
      <c r="H12" s="23"/>
      <c r="I12" s="23"/>
      <c r="J12" s="206">
        <v>0</v>
      </c>
      <c r="K12" s="138">
        <f t="shared" si="0"/>
        <v>0</v>
      </c>
    </row>
    <row r="13" spans="2:11" s="66" customFormat="1" ht="15.75" x14ac:dyDescent="0.25">
      <c r="B13" s="393" t="s">
        <v>106</v>
      </c>
      <c r="C13" s="394"/>
      <c r="D13" s="394"/>
      <c r="E13" s="394"/>
      <c r="F13" s="394"/>
      <c r="G13" s="394"/>
      <c r="H13" s="394"/>
      <c r="I13" s="394"/>
      <c r="J13" s="395"/>
      <c r="K13" s="140">
        <f>SUM(K6:K12)</f>
        <v>0</v>
      </c>
    </row>
    <row r="14" spans="2:11" s="66" customFormat="1" ht="15.75" x14ac:dyDescent="0.25">
      <c r="B14" s="67"/>
      <c r="C14" s="70"/>
      <c r="K14" s="170">
        <v>12</v>
      </c>
    </row>
    <row r="15" spans="2:11" s="66" customFormat="1" ht="15.75" x14ac:dyDescent="0.25">
      <c r="B15" s="393" t="s">
        <v>275</v>
      </c>
      <c r="C15" s="394"/>
      <c r="D15" s="394"/>
      <c r="E15" s="394"/>
      <c r="F15" s="394"/>
      <c r="G15" s="394"/>
      <c r="H15" s="394"/>
      <c r="I15" s="394"/>
      <c r="J15" s="395"/>
      <c r="K15" s="140">
        <f>K13/K14</f>
        <v>0</v>
      </c>
    </row>
  </sheetData>
  <mergeCells count="10">
    <mergeCell ref="B3:K3"/>
    <mergeCell ref="J4:J5"/>
    <mergeCell ref="B13:J13"/>
    <mergeCell ref="B15:J15"/>
    <mergeCell ref="F4:F5"/>
    <mergeCell ref="K4:K5"/>
    <mergeCell ref="D4:D5"/>
    <mergeCell ref="E4:E5"/>
    <mergeCell ref="C4:C5"/>
    <mergeCell ref="B4:B5"/>
  </mergeCells>
  <phoneticPr fontId="29" type="noConversion"/>
  <pageMargins left="0.51181102362204722" right="0.51181102362204722" top="1.52" bottom="0.78740157480314965" header="0.31496062992125984" footer="0.31496062992125984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C23"/>
  <sheetViews>
    <sheetView showGridLines="0" zoomScale="150" zoomScaleNormal="150" workbookViewId="0">
      <selection activeCell="F13" sqref="F13"/>
    </sheetView>
  </sheetViews>
  <sheetFormatPr defaultRowHeight="15" x14ac:dyDescent="0.25"/>
  <cols>
    <col min="1" max="1" width="57.85546875" customWidth="1"/>
    <col min="2" max="2" width="36.42578125" customWidth="1"/>
    <col min="3" max="3" width="13.7109375" bestFit="1" customWidth="1"/>
    <col min="5" max="5" width="9.140625" customWidth="1"/>
    <col min="10" max="10" width="14.42578125" customWidth="1"/>
    <col min="254" max="254" width="4" customWidth="1"/>
    <col min="255" max="255" width="23.5703125" bestFit="1" customWidth="1"/>
    <col min="256" max="256" width="20.140625" customWidth="1"/>
    <col min="257" max="257" width="13.7109375" bestFit="1" customWidth="1"/>
    <col min="258" max="258" width="15.85546875" customWidth="1"/>
    <col min="510" max="510" width="4" customWidth="1"/>
    <col min="511" max="511" width="23.5703125" bestFit="1" customWidth="1"/>
    <col min="512" max="512" width="20.140625" customWidth="1"/>
    <col min="513" max="513" width="13.7109375" bestFit="1" customWidth="1"/>
    <col min="514" max="514" width="15.85546875" customWidth="1"/>
    <col min="766" max="766" width="4" customWidth="1"/>
    <col min="767" max="767" width="23.5703125" bestFit="1" customWidth="1"/>
    <col min="768" max="768" width="20.140625" customWidth="1"/>
    <col min="769" max="769" width="13.7109375" bestFit="1" customWidth="1"/>
    <col min="770" max="770" width="15.85546875" customWidth="1"/>
    <col min="1022" max="1022" width="4" customWidth="1"/>
    <col min="1023" max="1023" width="23.5703125" bestFit="1" customWidth="1"/>
    <col min="1024" max="1024" width="20.140625" customWidth="1"/>
    <col min="1025" max="1025" width="13.7109375" bestFit="1" customWidth="1"/>
    <col min="1026" max="1026" width="15.85546875" customWidth="1"/>
    <col min="1278" max="1278" width="4" customWidth="1"/>
    <col min="1279" max="1279" width="23.5703125" bestFit="1" customWidth="1"/>
    <col min="1280" max="1280" width="20.140625" customWidth="1"/>
    <col min="1281" max="1281" width="13.7109375" bestFit="1" customWidth="1"/>
    <col min="1282" max="1282" width="15.85546875" customWidth="1"/>
    <col min="1534" max="1534" width="4" customWidth="1"/>
    <col min="1535" max="1535" width="23.5703125" bestFit="1" customWidth="1"/>
    <col min="1536" max="1536" width="20.140625" customWidth="1"/>
    <col min="1537" max="1537" width="13.7109375" bestFit="1" customWidth="1"/>
    <col min="1538" max="1538" width="15.85546875" customWidth="1"/>
    <col min="1790" max="1790" width="4" customWidth="1"/>
    <col min="1791" max="1791" width="23.5703125" bestFit="1" customWidth="1"/>
    <col min="1792" max="1792" width="20.140625" customWidth="1"/>
    <col min="1793" max="1793" width="13.7109375" bestFit="1" customWidth="1"/>
    <col min="1794" max="1794" width="15.85546875" customWidth="1"/>
    <col min="2046" max="2046" width="4" customWidth="1"/>
    <col min="2047" max="2047" width="23.5703125" bestFit="1" customWidth="1"/>
    <col min="2048" max="2048" width="20.140625" customWidth="1"/>
    <col min="2049" max="2049" width="13.7109375" bestFit="1" customWidth="1"/>
    <col min="2050" max="2050" width="15.85546875" customWidth="1"/>
    <col min="2302" max="2302" width="4" customWidth="1"/>
    <col min="2303" max="2303" width="23.5703125" bestFit="1" customWidth="1"/>
    <col min="2304" max="2304" width="20.140625" customWidth="1"/>
    <col min="2305" max="2305" width="13.7109375" bestFit="1" customWidth="1"/>
    <col min="2306" max="2306" width="15.85546875" customWidth="1"/>
    <col min="2558" max="2558" width="4" customWidth="1"/>
    <col min="2559" max="2559" width="23.5703125" bestFit="1" customWidth="1"/>
    <col min="2560" max="2560" width="20.140625" customWidth="1"/>
    <col min="2561" max="2561" width="13.7109375" bestFit="1" customWidth="1"/>
    <col min="2562" max="2562" width="15.85546875" customWidth="1"/>
    <col min="2814" max="2814" width="4" customWidth="1"/>
    <col min="2815" max="2815" width="23.5703125" bestFit="1" customWidth="1"/>
    <col min="2816" max="2816" width="20.140625" customWidth="1"/>
    <col min="2817" max="2817" width="13.7109375" bestFit="1" customWidth="1"/>
    <col min="2818" max="2818" width="15.85546875" customWidth="1"/>
    <col min="3070" max="3070" width="4" customWidth="1"/>
    <col min="3071" max="3071" width="23.5703125" bestFit="1" customWidth="1"/>
    <col min="3072" max="3072" width="20.140625" customWidth="1"/>
    <col min="3073" max="3073" width="13.7109375" bestFit="1" customWidth="1"/>
    <col min="3074" max="3074" width="15.85546875" customWidth="1"/>
    <col min="3326" max="3326" width="4" customWidth="1"/>
    <col min="3327" max="3327" width="23.5703125" bestFit="1" customWidth="1"/>
    <col min="3328" max="3328" width="20.140625" customWidth="1"/>
    <col min="3329" max="3329" width="13.7109375" bestFit="1" customWidth="1"/>
    <col min="3330" max="3330" width="15.85546875" customWidth="1"/>
    <col min="3582" max="3582" width="4" customWidth="1"/>
    <col min="3583" max="3583" width="23.5703125" bestFit="1" customWidth="1"/>
    <col min="3584" max="3584" width="20.140625" customWidth="1"/>
    <col min="3585" max="3585" width="13.7109375" bestFit="1" customWidth="1"/>
    <col min="3586" max="3586" width="15.85546875" customWidth="1"/>
    <col min="3838" max="3838" width="4" customWidth="1"/>
    <col min="3839" max="3839" width="23.5703125" bestFit="1" customWidth="1"/>
    <col min="3840" max="3840" width="20.140625" customWidth="1"/>
    <col min="3841" max="3841" width="13.7109375" bestFit="1" customWidth="1"/>
    <col min="3842" max="3842" width="15.85546875" customWidth="1"/>
    <col min="4094" max="4094" width="4" customWidth="1"/>
    <col min="4095" max="4095" width="23.5703125" bestFit="1" customWidth="1"/>
    <col min="4096" max="4096" width="20.140625" customWidth="1"/>
    <col min="4097" max="4097" width="13.7109375" bestFit="1" customWidth="1"/>
    <col min="4098" max="4098" width="15.85546875" customWidth="1"/>
    <col min="4350" max="4350" width="4" customWidth="1"/>
    <col min="4351" max="4351" width="23.5703125" bestFit="1" customWidth="1"/>
    <col min="4352" max="4352" width="20.140625" customWidth="1"/>
    <col min="4353" max="4353" width="13.7109375" bestFit="1" customWidth="1"/>
    <col min="4354" max="4354" width="15.85546875" customWidth="1"/>
    <col min="4606" max="4606" width="4" customWidth="1"/>
    <col min="4607" max="4607" width="23.5703125" bestFit="1" customWidth="1"/>
    <col min="4608" max="4608" width="20.140625" customWidth="1"/>
    <col min="4609" max="4609" width="13.7109375" bestFit="1" customWidth="1"/>
    <col min="4610" max="4610" width="15.85546875" customWidth="1"/>
    <col min="4862" max="4862" width="4" customWidth="1"/>
    <col min="4863" max="4863" width="23.5703125" bestFit="1" customWidth="1"/>
    <col min="4864" max="4864" width="20.140625" customWidth="1"/>
    <col min="4865" max="4865" width="13.7109375" bestFit="1" customWidth="1"/>
    <col min="4866" max="4866" width="15.85546875" customWidth="1"/>
    <col min="5118" max="5118" width="4" customWidth="1"/>
    <col min="5119" max="5119" width="23.5703125" bestFit="1" customWidth="1"/>
    <col min="5120" max="5120" width="20.140625" customWidth="1"/>
    <col min="5121" max="5121" width="13.7109375" bestFit="1" customWidth="1"/>
    <col min="5122" max="5122" width="15.85546875" customWidth="1"/>
    <col min="5374" max="5374" width="4" customWidth="1"/>
    <col min="5375" max="5375" width="23.5703125" bestFit="1" customWidth="1"/>
    <col min="5376" max="5376" width="20.140625" customWidth="1"/>
    <col min="5377" max="5377" width="13.7109375" bestFit="1" customWidth="1"/>
    <col min="5378" max="5378" width="15.85546875" customWidth="1"/>
    <col min="5630" max="5630" width="4" customWidth="1"/>
    <col min="5631" max="5631" width="23.5703125" bestFit="1" customWidth="1"/>
    <col min="5632" max="5632" width="20.140625" customWidth="1"/>
    <col min="5633" max="5633" width="13.7109375" bestFit="1" customWidth="1"/>
    <col min="5634" max="5634" width="15.85546875" customWidth="1"/>
    <col min="5886" max="5886" width="4" customWidth="1"/>
    <col min="5887" max="5887" width="23.5703125" bestFit="1" customWidth="1"/>
    <col min="5888" max="5888" width="20.140625" customWidth="1"/>
    <col min="5889" max="5889" width="13.7109375" bestFit="1" customWidth="1"/>
    <col min="5890" max="5890" width="15.85546875" customWidth="1"/>
    <col min="6142" max="6142" width="4" customWidth="1"/>
    <col min="6143" max="6143" width="23.5703125" bestFit="1" customWidth="1"/>
    <col min="6144" max="6144" width="20.140625" customWidth="1"/>
    <col min="6145" max="6145" width="13.7109375" bestFit="1" customWidth="1"/>
    <col min="6146" max="6146" width="15.85546875" customWidth="1"/>
    <col min="6398" max="6398" width="4" customWidth="1"/>
    <col min="6399" max="6399" width="23.5703125" bestFit="1" customWidth="1"/>
    <col min="6400" max="6400" width="20.140625" customWidth="1"/>
    <col min="6401" max="6401" width="13.7109375" bestFit="1" customWidth="1"/>
    <col min="6402" max="6402" width="15.85546875" customWidth="1"/>
    <col min="6654" max="6654" width="4" customWidth="1"/>
    <col min="6655" max="6655" width="23.5703125" bestFit="1" customWidth="1"/>
    <col min="6656" max="6656" width="20.140625" customWidth="1"/>
    <col min="6657" max="6657" width="13.7109375" bestFit="1" customWidth="1"/>
    <col min="6658" max="6658" width="15.85546875" customWidth="1"/>
    <col min="6910" max="6910" width="4" customWidth="1"/>
    <col min="6911" max="6911" width="23.5703125" bestFit="1" customWidth="1"/>
    <col min="6912" max="6912" width="20.140625" customWidth="1"/>
    <col min="6913" max="6913" width="13.7109375" bestFit="1" customWidth="1"/>
    <col min="6914" max="6914" width="15.85546875" customWidth="1"/>
    <col min="7166" max="7166" width="4" customWidth="1"/>
    <col min="7167" max="7167" width="23.5703125" bestFit="1" customWidth="1"/>
    <col min="7168" max="7168" width="20.140625" customWidth="1"/>
    <col min="7169" max="7169" width="13.7109375" bestFit="1" customWidth="1"/>
    <col min="7170" max="7170" width="15.85546875" customWidth="1"/>
    <col min="7422" max="7422" width="4" customWidth="1"/>
    <col min="7423" max="7423" width="23.5703125" bestFit="1" customWidth="1"/>
    <col min="7424" max="7424" width="20.140625" customWidth="1"/>
    <col min="7425" max="7425" width="13.7109375" bestFit="1" customWidth="1"/>
    <col min="7426" max="7426" width="15.85546875" customWidth="1"/>
    <col min="7678" max="7678" width="4" customWidth="1"/>
    <col min="7679" max="7679" width="23.5703125" bestFit="1" customWidth="1"/>
    <col min="7680" max="7680" width="20.140625" customWidth="1"/>
    <col min="7681" max="7681" width="13.7109375" bestFit="1" customWidth="1"/>
    <col min="7682" max="7682" width="15.85546875" customWidth="1"/>
    <col min="7934" max="7934" width="4" customWidth="1"/>
    <col min="7935" max="7935" width="23.5703125" bestFit="1" customWidth="1"/>
    <col min="7936" max="7936" width="20.140625" customWidth="1"/>
    <col min="7937" max="7937" width="13.7109375" bestFit="1" customWidth="1"/>
    <col min="7938" max="7938" width="15.85546875" customWidth="1"/>
    <col min="8190" max="8190" width="4" customWidth="1"/>
    <col min="8191" max="8191" width="23.5703125" bestFit="1" customWidth="1"/>
    <col min="8192" max="8192" width="20.140625" customWidth="1"/>
    <col min="8193" max="8193" width="13.7109375" bestFit="1" customWidth="1"/>
    <col min="8194" max="8194" width="15.85546875" customWidth="1"/>
    <col min="8446" max="8446" width="4" customWidth="1"/>
    <col min="8447" max="8447" width="23.5703125" bestFit="1" customWidth="1"/>
    <col min="8448" max="8448" width="20.140625" customWidth="1"/>
    <col min="8449" max="8449" width="13.7109375" bestFit="1" customWidth="1"/>
    <col min="8450" max="8450" width="15.85546875" customWidth="1"/>
    <col min="8702" max="8702" width="4" customWidth="1"/>
    <col min="8703" max="8703" width="23.5703125" bestFit="1" customWidth="1"/>
    <col min="8704" max="8704" width="20.140625" customWidth="1"/>
    <col min="8705" max="8705" width="13.7109375" bestFit="1" customWidth="1"/>
    <col min="8706" max="8706" width="15.85546875" customWidth="1"/>
    <col min="8958" max="8958" width="4" customWidth="1"/>
    <col min="8959" max="8959" width="23.5703125" bestFit="1" customWidth="1"/>
    <col min="8960" max="8960" width="20.140625" customWidth="1"/>
    <col min="8961" max="8961" width="13.7109375" bestFit="1" customWidth="1"/>
    <col min="8962" max="8962" width="15.85546875" customWidth="1"/>
    <col min="9214" max="9214" width="4" customWidth="1"/>
    <col min="9215" max="9215" width="23.5703125" bestFit="1" customWidth="1"/>
    <col min="9216" max="9216" width="20.140625" customWidth="1"/>
    <col min="9217" max="9217" width="13.7109375" bestFit="1" customWidth="1"/>
    <col min="9218" max="9218" width="15.85546875" customWidth="1"/>
    <col min="9470" max="9470" width="4" customWidth="1"/>
    <col min="9471" max="9471" width="23.5703125" bestFit="1" customWidth="1"/>
    <col min="9472" max="9472" width="20.140625" customWidth="1"/>
    <col min="9473" max="9473" width="13.7109375" bestFit="1" customWidth="1"/>
    <col min="9474" max="9474" width="15.85546875" customWidth="1"/>
    <col min="9726" max="9726" width="4" customWidth="1"/>
    <col min="9727" max="9727" width="23.5703125" bestFit="1" customWidth="1"/>
    <col min="9728" max="9728" width="20.140625" customWidth="1"/>
    <col min="9729" max="9729" width="13.7109375" bestFit="1" customWidth="1"/>
    <col min="9730" max="9730" width="15.85546875" customWidth="1"/>
    <col min="9982" max="9982" width="4" customWidth="1"/>
    <col min="9983" max="9983" width="23.5703125" bestFit="1" customWidth="1"/>
    <col min="9984" max="9984" width="20.140625" customWidth="1"/>
    <col min="9985" max="9985" width="13.7109375" bestFit="1" customWidth="1"/>
    <col min="9986" max="9986" width="15.85546875" customWidth="1"/>
    <col min="10238" max="10238" width="4" customWidth="1"/>
    <col min="10239" max="10239" width="23.5703125" bestFit="1" customWidth="1"/>
    <col min="10240" max="10240" width="20.140625" customWidth="1"/>
    <col min="10241" max="10241" width="13.7109375" bestFit="1" customWidth="1"/>
    <col min="10242" max="10242" width="15.85546875" customWidth="1"/>
    <col min="10494" max="10494" width="4" customWidth="1"/>
    <col min="10495" max="10495" width="23.5703125" bestFit="1" customWidth="1"/>
    <col min="10496" max="10496" width="20.140625" customWidth="1"/>
    <col min="10497" max="10497" width="13.7109375" bestFit="1" customWidth="1"/>
    <col min="10498" max="10498" width="15.85546875" customWidth="1"/>
    <col min="10750" max="10750" width="4" customWidth="1"/>
    <col min="10751" max="10751" width="23.5703125" bestFit="1" customWidth="1"/>
    <col min="10752" max="10752" width="20.140625" customWidth="1"/>
    <col min="10753" max="10753" width="13.7109375" bestFit="1" customWidth="1"/>
    <col min="10754" max="10754" width="15.85546875" customWidth="1"/>
    <col min="11006" max="11006" width="4" customWidth="1"/>
    <col min="11007" max="11007" width="23.5703125" bestFit="1" customWidth="1"/>
    <col min="11008" max="11008" width="20.140625" customWidth="1"/>
    <col min="11009" max="11009" width="13.7109375" bestFit="1" customWidth="1"/>
    <col min="11010" max="11010" width="15.85546875" customWidth="1"/>
    <col min="11262" max="11262" width="4" customWidth="1"/>
    <col min="11263" max="11263" width="23.5703125" bestFit="1" customWidth="1"/>
    <col min="11264" max="11264" width="20.140625" customWidth="1"/>
    <col min="11265" max="11265" width="13.7109375" bestFit="1" customWidth="1"/>
    <col min="11266" max="11266" width="15.85546875" customWidth="1"/>
    <col min="11518" max="11518" width="4" customWidth="1"/>
    <col min="11519" max="11519" width="23.5703125" bestFit="1" customWidth="1"/>
    <col min="11520" max="11520" width="20.140625" customWidth="1"/>
    <col min="11521" max="11521" width="13.7109375" bestFit="1" customWidth="1"/>
    <col min="11522" max="11522" width="15.85546875" customWidth="1"/>
    <col min="11774" max="11774" width="4" customWidth="1"/>
    <col min="11775" max="11775" width="23.5703125" bestFit="1" customWidth="1"/>
    <col min="11776" max="11776" width="20.140625" customWidth="1"/>
    <col min="11777" max="11777" width="13.7109375" bestFit="1" customWidth="1"/>
    <col min="11778" max="11778" width="15.85546875" customWidth="1"/>
    <col min="12030" max="12030" width="4" customWidth="1"/>
    <col min="12031" max="12031" width="23.5703125" bestFit="1" customWidth="1"/>
    <col min="12032" max="12032" width="20.140625" customWidth="1"/>
    <col min="12033" max="12033" width="13.7109375" bestFit="1" customWidth="1"/>
    <col min="12034" max="12034" width="15.85546875" customWidth="1"/>
    <col min="12286" max="12286" width="4" customWidth="1"/>
    <col min="12287" max="12287" width="23.5703125" bestFit="1" customWidth="1"/>
    <col min="12288" max="12288" width="20.140625" customWidth="1"/>
    <col min="12289" max="12289" width="13.7109375" bestFit="1" customWidth="1"/>
    <col min="12290" max="12290" width="15.85546875" customWidth="1"/>
    <col min="12542" max="12542" width="4" customWidth="1"/>
    <col min="12543" max="12543" width="23.5703125" bestFit="1" customWidth="1"/>
    <col min="12544" max="12544" width="20.140625" customWidth="1"/>
    <col min="12545" max="12545" width="13.7109375" bestFit="1" customWidth="1"/>
    <col min="12546" max="12546" width="15.85546875" customWidth="1"/>
    <col min="12798" max="12798" width="4" customWidth="1"/>
    <col min="12799" max="12799" width="23.5703125" bestFit="1" customWidth="1"/>
    <col min="12800" max="12800" width="20.140625" customWidth="1"/>
    <col min="12801" max="12801" width="13.7109375" bestFit="1" customWidth="1"/>
    <col min="12802" max="12802" width="15.85546875" customWidth="1"/>
    <col min="13054" max="13054" width="4" customWidth="1"/>
    <col min="13055" max="13055" width="23.5703125" bestFit="1" customWidth="1"/>
    <col min="13056" max="13056" width="20.140625" customWidth="1"/>
    <col min="13057" max="13057" width="13.7109375" bestFit="1" customWidth="1"/>
    <col min="13058" max="13058" width="15.85546875" customWidth="1"/>
    <col min="13310" max="13310" width="4" customWidth="1"/>
    <col min="13311" max="13311" width="23.5703125" bestFit="1" customWidth="1"/>
    <col min="13312" max="13312" width="20.140625" customWidth="1"/>
    <col min="13313" max="13313" width="13.7109375" bestFit="1" customWidth="1"/>
    <col min="13314" max="13314" width="15.85546875" customWidth="1"/>
    <col min="13566" max="13566" width="4" customWidth="1"/>
    <col min="13567" max="13567" width="23.5703125" bestFit="1" customWidth="1"/>
    <col min="13568" max="13568" width="20.140625" customWidth="1"/>
    <col min="13569" max="13569" width="13.7109375" bestFit="1" customWidth="1"/>
    <col min="13570" max="13570" width="15.85546875" customWidth="1"/>
    <col min="13822" max="13822" width="4" customWidth="1"/>
    <col min="13823" max="13823" width="23.5703125" bestFit="1" customWidth="1"/>
    <col min="13824" max="13824" width="20.140625" customWidth="1"/>
    <col min="13825" max="13825" width="13.7109375" bestFit="1" customWidth="1"/>
    <col min="13826" max="13826" width="15.85546875" customWidth="1"/>
    <col min="14078" max="14078" width="4" customWidth="1"/>
    <col min="14079" max="14079" width="23.5703125" bestFit="1" customWidth="1"/>
    <col min="14080" max="14080" width="20.140625" customWidth="1"/>
    <col min="14081" max="14081" width="13.7109375" bestFit="1" customWidth="1"/>
    <col min="14082" max="14082" width="15.85546875" customWidth="1"/>
    <col min="14334" max="14334" width="4" customWidth="1"/>
    <col min="14335" max="14335" width="23.5703125" bestFit="1" customWidth="1"/>
    <col min="14336" max="14336" width="20.140625" customWidth="1"/>
    <col min="14337" max="14337" width="13.7109375" bestFit="1" customWidth="1"/>
    <col min="14338" max="14338" width="15.85546875" customWidth="1"/>
    <col min="14590" max="14590" width="4" customWidth="1"/>
    <col min="14591" max="14591" width="23.5703125" bestFit="1" customWidth="1"/>
    <col min="14592" max="14592" width="20.140625" customWidth="1"/>
    <col min="14593" max="14593" width="13.7109375" bestFit="1" customWidth="1"/>
    <col min="14594" max="14594" width="15.85546875" customWidth="1"/>
    <col min="14846" max="14846" width="4" customWidth="1"/>
    <col min="14847" max="14847" width="23.5703125" bestFit="1" customWidth="1"/>
    <col min="14848" max="14848" width="20.140625" customWidth="1"/>
    <col min="14849" max="14849" width="13.7109375" bestFit="1" customWidth="1"/>
    <col min="14850" max="14850" width="15.85546875" customWidth="1"/>
    <col min="15102" max="15102" width="4" customWidth="1"/>
    <col min="15103" max="15103" width="23.5703125" bestFit="1" customWidth="1"/>
    <col min="15104" max="15104" width="20.140625" customWidth="1"/>
    <col min="15105" max="15105" width="13.7109375" bestFit="1" customWidth="1"/>
    <col min="15106" max="15106" width="15.85546875" customWidth="1"/>
    <col min="15358" max="15358" width="4" customWidth="1"/>
    <col min="15359" max="15359" width="23.5703125" bestFit="1" customWidth="1"/>
    <col min="15360" max="15360" width="20.140625" customWidth="1"/>
    <col min="15361" max="15361" width="13.7109375" bestFit="1" customWidth="1"/>
    <col min="15362" max="15362" width="15.85546875" customWidth="1"/>
    <col min="15614" max="15614" width="4" customWidth="1"/>
    <col min="15615" max="15615" width="23.5703125" bestFit="1" customWidth="1"/>
    <col min="15616" max="15616" width="20.140625" customWidth="1"/>
    <col min="15617" max="15617" width="13.7109375" bestFit="1" customWidth="1"/>
    <col min="15618" max="15618" width="15.85546875" customWidth="1"/>
    <col min="15870" max="15870" width="4" customWidth="1"/>
    <col min="15871" max="15871" width="23.5703125" bestFit="1" customWidth="1"/>
    <col min="15872" max="15872" width="20.140625" customWidth="1"/>
    <col min="15873" max="15873" width="13.7109375" bestFit="1" customWidth="1"/>
    <col min="15874" max="15874" width="15.85546875" customWidth="1"/>
    <col min="16126" max="16126" width="4" customWidth="1"/>
    <col min="16127" max="16127" width="23.5703125" bestFit="1" customWidth="1"/>
    <col min="16128" max="16128" width="20.140625" customWidth="1"/>
    <col min="16129" max="16129" width="13.7109375" bestFit="1" customWidth="1"/>
    <col min="16130" max="16130" width="15.85546875" customWidth="1"/>
  </cols>
  <sheetData>
    <row r="1" spans="2:3" ht="14.45" customHeight="1" x14ac:dyDescent="0.25"/>
    <row r="2" spans="2:3" x14ac:dyDescent="0.25">
      <c r="B2" s="127" t="s">
        <v>104</v>
      </c>
      <c r="C2" s="128" t="s">
        <v>184</v>
      </c>
    </row>
    <row r="3" spans="2:3" ht="15.75" customHeight="1" x14ac:dyDescent="0.25">
      <c r="B3" s="36" t="s">
        <v>179</v>
      </c>
      <c r="C3" s="132">
        <v>0</v>
      </c>
    </row>
    <row r="4" spans="2:3" x14ac:dyDescent="0.25">
      <c r="B4" s="129" t="s">
        <v>180</v>
      </c>
      <c r="C4" s="133">
        <v>0</v>
      </c>
    </row>
    <row r="5" spans="2:3" x14ac:dyDescent="0.25">
      <c r="B5" s="129" t="s">
        <v>181</v>
      </c>
      <c r="C5" s="133">
        <v>0</v>
      </c>
    </row>
    <row r="6" spans="2:3" x14ac:dyDescent="0.25">
      <c r="B6" s="129" t="s">
        <v>232</v>
      </c>
      <c r="C6" s="133">
        <v>0</v>
      </c>
    </row>
    <row r="7" spans="2:3" x14ac:dyDescent="0.25">
      <c r="B7" s="129" t="s">
        <v>187</v>
      </c>
      <c r="C7" s="133"/>
    </row>
    <row r="8" spans="2:3" x14ac:dyDescent="0.25">
      <c r="B8" s="129" t="s">
        <v>186</v>
      </c>
      <c r="C8" s="133">
        <v>0</v>
      </c>
    </row>
    <row r="9" spans="2:3" x14ac:dyDescent="0.25">
      <c r="B9" s="129" t="s">
        <v>230</v>
      </c>
      <c r="C9" s="133">
        <v>0</v>
      </c>
    </row>
    <row r="10" spans="2:3" x14ac:dyDescent="0.25">
      <c r="B10" s="129" t="s">
        <v>183</v>
      </c>
      <c r="C10" s="133">
        <v>0</v>
      </c>
    </row>
    <row r="11" spans="2:3" x14ac:dyDescent="0.25">
      <c r="B11" s="129" t="s">
        <v>238</v>
      </c>
      <c r="C11" s="133">
        <v>0</v>
      </c>
    </row>
    <row r="12" spans="2:3" x14ac:dyDescent="0.25">
      <c r="B12" s="129" t="s">
        <v>228</v>
      </c>
      <c r="C12" s="133">
        <v>0</v>
      </c>
    </row>
    <row r="14" spans="2:3" x14ac:dyDescent="0.25">
      <c r="B14" s="127" t="s">
        <v>216</v>
      </c>
      <c r="C14" s="127" t="s">
        <v>217</v>
      </c>
    </row>
    <row r="15" spans="2:3" x14ac:dyDescent="0.25">
      <c r="B15" s="129" t="s">
        <v>225</v>
      </c>
      <c r="C15" s="182">
        <v>15</v>
      </c>
    </row>
    <row r="16" spans="2:3" x14ac:dyDescent="0.25">
      <c r="B16" s="129" t="s">
        <v>223</v>
      </c>
      <c r="C16" s="213">
        <v>22</v>
      </c>
    </row>
    <row r="17" spans="2:3" x14ac:dyDescent="0.25">
      <c r="B17" s="129" t="s">
        <v>227</v>
      </c>
      <c r="C17" s="213">
        <v>2</v>
      </c>
    </row>
    <row r="18" spans="2:3" x14ac:dyDescent="0.25">
      <c r="B18" s="129" t="s">
        <v>224</v>
      </c>
      <c r="C18" s="213">
        <v>15</v>
      </c>
    </row>
    <row r="19" spans="2:3" x14ac:dyDescent="0.25">
      <c r="B19" s="129" t="s">
        <v>226</v>
      </c>
      <c r="C19" s="213">
        <v>22</v>
      </c>
    </row>
    <row r="20" spans="2:3" x14ac:dyDescent="0.25">
      <c r="B20" s="129" t="s">
        <v>218</v>
      </c>
      <c r="C20" s="183">
        <v>0.06</v>
      </c>
    </row>
    <row r="21" spans="2:3" x14ac:dyDescent="0.25">
      <c r="B21" s="129" t="s">
        <v>219</v>
      </c>
      <c r="C21" s="183">
        <v>0.2</v>
      </c>
    </row>
    <row r="23" spans="2:3" x14ac:dyDescent="0.25">
      <c r="B23" s="10"/>
    </row>
  </sheetData>
  <phoneticPr fontId="2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</vt:i4>
      </vt:variant>
    </vt:vector>
  </HeadingPairs>
  <TitlesOfParts>
    <vt:vector size="19" baseType="lpstr">
      <vt:lpstr>Rsumo grupo </vt:lpstr>
      <vt:lpstr>Cancelas</vt:lpstr>
      <vt:lpstr>Resumo Vigilancia </vt:lpstr>
      <vt:lpstr> Item 1 - Supervisor 44 Hor (2)</vt:lpstr>
      <vt:lpstr>Item 2 - 12x36 - Diurno</vt:lpstr>
      <vt:lpstr>Item 3 - 12x36 - Noturno </vt:lpstr>
      <vt:lpstr>Item 4 - 12x36-Noturno-Motoriz.</vt:lpstr>
      <vt:lpstr>Item 5 - 12x36-Diurno-Motoriz.</vt:lpstr>
      <vt:lpstr> Item 6 - Vigilante  44 Horas </vt:lpstr>
      <vt:lpstr>Equipamento e Material</vt:lpstr>
      <vt:lpstr>Uniforme</vt:lpstr>
      <vt:lpstr>CCT</vt:lpstr>
      <vt:lpstr>' Item 1 - Supervisor 44 Hor (2)'!Area_de_impressao</vt:lpstr>
      <vt:lpstr>' Item 6 - Vigilante  44 Horas '!Area_de_impressao</vt:lpstr>
      <vt:lpstr>'Item 2 - 12x36 - Diurno'!Area_de_impressao</vt:lpstr>
      <vt:lpstr>'Item 3 - 12x36 - Noturno '!Area_de_impressao</vt:lpstr>
      <vt:lpstr>'Item 4 - 12x36-Noturno-Motoriz.'!Area_de_impressao</vt:lpstr>
      <vt:lpstr>'Item 5 - 12x36-Diurno-Motoriz.'!Area_de_impressao</vt:lpstr>
      <vt:lpstr>'Resumo Vigilancia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EPC</dc:creator>
  <cp:lastModifiedBy>Eduardo Grassiolli</cp:lastModifiedBy>
  <cp:lastPrinted>2024-05-21T14:15:54Z</cp:lastPrinted>
  <dcterms:created xsi:type="dcterms:W3CDTF">2020-04-03T17:25:33Z</dcterms:created>
  <dcterms:modified xsi:type="dcterms:W3CDTF">2025-09-29T19:15:36Z</dcterms:modified>
</cp:coreProperties>
</file>